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24226"/>
  <mc:AlternateContent xmlns:mc="http://schemas.openxmlformats.org/markup-compatibility/2006">
    <mc:Choice Requires="x15">
      <x15ac:absPath xmlns:x15ac="http://schemas.microsoft.com/office/spreadsheetml/2010/11/ac" url="D:\TRUONG CD LY TU TRONG -TPHCM- T92015\2023\T5\Đáng giá VC NH 2022-2023\Nop TC\Nộp TC_V1\"/>
    </mc:Choice>
  </mc:AlternateContent>
  <xr:revisionPtr revIDLastSave="0" documentId="13_ncr:1_{83F54E4E-D69B-423E-9FEC-06AA8B0FD412}" xr6:coauthVersionLast="47" xr6:coauthVersionMax="47" xr10:uidLastSave="{00000000-0000-0000-0000-000000000000}"/>
  <bookViews>
    <workbookView xWindow="-120" yWindow="-120" windowWidth="20730" windowHeight="11160" tabRatio="813" firstSheet="3" activeTab="3" xr2:uid="{00000000-000D-0000-FFFF-FFFF00000000}"/>
  </bookViews>
  <sheets>
    <sheet name="In QD HKII" sheetId="49" state="hidden" r:id="rId1"/>
    <sheet name="In QD HK2 theo XL" sheetId="50" state="hidden" r:id="rId2"/>
    <sheet name="Rut gon" sheetId="53" state="hidden" r:id="rId3"/>
    <sheet name="ĐG VC NH 2022-2023_KKT"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3" hidden="1">'ĐG VC NH 2022-2023_KKT'!$A$5:$AG$6</definedName>
    <definedName name="_xlnm._FilterDatabase" localSheetId="0" hidden="1">'In QD HKII'!$A$7:$U$371</definedName>
    <definedName name="_xlnm._FilterDatabase" localSheetId="2" hidden="1">'Rut gon'!$A$7:$AT$390</definedName>
    <definedName name="_xlnm.Print_Titles" localSheetId="3">'ĐG VC NH 2022-2023_KKT'!$5:$5</definedName>
    <definedName name="_xlnm.Print_Titles" localSheetId="0">'In QD HKII'!$7:$7</definedName>
    <definedName name="_xlnm.Print_Titles" localSheetId="2">'Rut gon'!$6:$6</definedName>
  </definedNames>
  <calcPr calcId="181029"/>
</workbook>
</file>

<file path=xl/calcChain.xml><?xml version="1.0" encoding="utf-8"?>
<calcChain xmlns="http://schemas.openxmlformats.org/spreadsheetml/2006/main">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G379" i="53"/>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A324" i="53"/>
  <c r="A325" i="53" s="1"/>
  <c r="A326" i="53" s="1"/>
  <c r="A327" i="53" s="1"/>
  <c r="A328" i="53" s="1"/>
  <c r="A329" i="53" s="1"/>
  <c r="A330" i="53" s="1"/>
  <c r="M323" i="53"/>
  <c r="N323" i="53" s="1"/>
  <c r="K323" i="53"/>
  <c r="L323" i="53" s="1"/>
  <c r="I323" i="53"/>
  <c r="J323" i="53" s="1"/>
  <c r="G323" i="53"/>
  <c r="H323" i="53" s="1"/>
  <c r="E323" i="53"/>
  <c r="A323" i="53"/>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AD307" i="53" s="1"/>
  <c r="AE307" i="53" s="1"/>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B175" i="53"/>
  <c r="Z175" i="53"/>
  <c r="X175" i="53"/>
  <c r="V175" i="53"/>
  <c r="T175" i="53"/>
  <c r="AF175" i="53" s="1"/>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AD169" i="53" s="1"/>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B166" i="53"/>
  <c r="Z166" i="53"/>
  <c r="X166" i="53"/>
  <c r="V166" i="53"/>
  <c r="T166" i="53"/>
  <c r="AF166" i="53" s="1"/>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B108" i="53"/>
  <c r="Z108" i="53"/>
  <c r="X108" i="53"/>
  <c r="V108" i="53"/>
  <c r="T108" i="53"/>
  <c r="M108" i="53"/>
  <c r="N108" i="53" s="1"/>
  <c r="K108" i="53"/>
  <c r="L108" i="53" s="1"/>
  <c r="I108" i="53"/>
  <c r="J108" i="53" s="1"/>
  <c r="G108" i="53"/>
  <c r="H108" i="53" s="1"/>
  <c r="E108" i="53"/>
  <c r="F108" i="53" s="1"/>
  <c r="A108" i="53"/>
  <c r="A109" i="53" s="1"/>
  <c r="A110" i="53" s="1"/>
  <c r="A111" i="53" s="1"/>
  <c r="A112" i="53" s="1"/>
  <c r="A113" i="53" s="1"/>
  <c r="A114" i="53" s="1"/>
  <c r="A115" i="53" s="1"/>
  <c r="A116" i="53" s="1"/>
  <c r="A117" i="53" s="1"/>
  <c r="A118" i="53" s="1"/>
  <c r="A119" i="53" s="1"/>
  <c r="A120" i="53" s="1"/>
  <c r="AB107" i="53"/>
  <c r="Z107" i="53"/>
  <c r="X107" i="53"/>
  <c r="V107" i="53"/>
  <c r="T107" i="53"/>
  <c r="AC107" i="53" s="1"/>
  <c r="M107" i="53"/>
  <c r="N107" i="53" s="1"/>
  <c r="K107" i="53"/>
  <c r="L107" i="53" s="1"/>
  <c r="I107" i="53"/>
  <c r="J107" i="53" s="1"/>
  <c r="G107" i="53"/>
  <c r="H107" i="53" s="1"/>
  <c r="E107" i="53"/>
  <c r="F107" i="53" s="1"/>
  <c r="AB106" i="53"/>
  <c r="Z106" i="53"/>
  <c r="X106" i="53"/>
  <c r="V106" i="53"/>
  <c r="T106" i="53"/>
  <c r="AF104" i="53"/>
  <c r="AB104" i="53"/>
  <c r="Z104" i="53"/>
  <c r="X104" i="53"/>
  <c r="V104" i="53"/>
  <c r="T104" i="53"/>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AG101" i="53" s="1"/>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B65" i="53"/>
  <c r="Z65" i="53"/>
  <c r="X65" i="53"/>
  <c r="V65" i="53"/>
  <c r="T65" i="53"/>
  <c r="AF65" i="53" s="1"/>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B44" i="53"/>
  <c r="Z44" i="53"/>
  <c r="X44" i="53"/>
  <c r="V44" i="53"/>
  <c r="T44" i="53"/>
  <c r="AF44" i="53" s="1"/>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F18" i="53"/>
  <c r="AC18" i="53"/>
  <c r="AB18" i="53"/>
  <c r="Z18" i="53"/>
  <c r="X18" i="53"/>
  <c r="V18" i="53"/>
  <c r="T18" i="53"/>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D38" i="53" l="1"/>
  <c r="AG91" i="53"/>
  <c r="AC120" i="53"/>
  <c r="AD137" i="53"/>
  <c r="AF244" i="53"/>
  <c r="AD246" i="53"/>
  <c r="AD247" i="53"/>
  <c r="AC27" i="53"/>
  <c r="AC214" i="53"/>
  <c r="AD297" i="53"/>
  <c r="AG106" i="53"/>
  <c r="AF14" i="53"/>
  <c r="AD15" i="53"/>
  <c r="AG123" i="53"/>
  <c r="AD132" i="53"/>
  <c r="AF146" i="53"/>
  <c r="AG204" i="53"/>
  <c r="AH204" i="53" s="1"/>
  <c r="AG257" i="53"/>
  <c r="AH257" i="53" s="1"/>
  <c r="AC257" i="53"/>
  <c r="AD279" i="53"/>
  <c r="AD27" i="53"/>
  <c r="AE27" i="53" s="1"/>
  <c r="AD59" i="53"/>
  <c r="AD39" i="53"/>
  <c r="AD168" i="53"/>
  <c r="AC178" i="53"/>
  <c r="AC179" i="53"/>
  <c r="AD207" i="53"/>
  <c r="AC222" i="53"/>
  <c r="AC271" i="53"/>
  <c r="AF84" i="53"/>
  <c r="AC84" i="53"/>
  <c r="AF58" i="53"/>
  <c r="AC58" i="53"/>
  <c r="AF20" i="53"/>
  <c r="AC20" i="53"/>
  <c r="AJ20" i="53" s="1"/>
  <c r="AL20" i="53" s="1"/>
  <c r="AD13" i="53"/>
  <c r="AG13" i="53"/>
  <c r="AF83" i="53"/>
  <c r="AG83" i="53"/>
  <c r="AC83" i="53"/>
  <c r="AJ83" i="53" s="1"/>
  <c r="AL83" i="53" s="1"/>
  <c r="AD10" i="53"/>
  <c r="AD73" i="53"/>
  <c r="AE73" i="53" s="1"/>
  <c r="AC186" i="53"/>
  <c r="AD203" i="53"/>
  <c r="AD213" i="53"/>
  <c r="AC213" i="53"/>
  <c r="AG221" i="53"/>
  <c r="AH221" i="53" s="1"/>
  <c r="AC221" i="53"/>
  <c r="AC231" i="53"/>
  <c r="AD249" i="53"/>
  <c r="AG273" i="53"/>
  <c r="AH273" i="53" s="1"/>
  <c r="AC273" i="53"/>
  <c r="AD302" i="53"/>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E91" i="53" s="1"/>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C144" i="53"/>
  <c r="AC152" i="53"/>
  <c r="AD159" i="53"/>
  <c r="AC159" i="53"/>
  <c r="AG180" i="53"/>
  <c r="AC183" i="53"/>
  <c r="AD186" i="53"/>
  <c r="AD202" i="53"/>
  <c r="AE202" i="53" s="1"/>
  <c r="AC202" i="53"/>
  <c r="AC208" i="53"/>
  <c r="AD227" i="53"/>
  <c r="AD230" i="53"/>
  <c r="AD231" i="53"/>
  <c r="AE231" i="53" s="1"/>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E306" i="53" s="1"/>
  <c r="AC306" i="53"/>
  <c r="AK277" i="53"/>
  <c r="F284" i="53"/>
  <c r="P284" i="53" s="1"/>
  <c r="AG287" i="53"/>
  <c r="AH287" i="53" s="1"/>
  <c r="AC287" i="53"/>
  <c r="AD293" i="53"/>
  <c r="AC277" i="53"/>
  <c r="AJ277" i="53" s="1"/>
  <c r="AL277" i="53" s="1"/>
  <c r="AM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E259" i="53" s="1"/>
  <c r="AC259" i="53"/>
  <c r="AD263" i="53"/>
  <c r="AC263" i="53"/>
  <c r="AD267" i="53"/>
  <c r="AE267" i="53" s="1"/>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AJ232" i="53" s="1"/>
  <c r="AL232" i="53" s="1"/>
  <c r="P233" i="53"/>
  <c r="AD234" i="53"/>
  <c r="AG231" i="53"/>
  <c r="O228" i="53"/>
  <c r="AE227"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J180" i="53" s="1"/>
  <c r="AL180" i="53" s="1"/>
  <c r="AD178" i="53"/>
  <c r="AE178" i="53" s="1"/>
  <c r="AG177" i="53"/>
  <c r="AD182" i="53"/>
  <c r="AE182" i="53" s="1"/>
  <c r="AG169" i="53"/>
  <c r="AH169" i="53" s="1"/>
  <c r="F171" i="53"/>
  <c r="P171" i="53" s="1"/>
  <c r="P173" i="53"/>
  <c r="AC173" i="53"/>
  <c r="F175" i="53"/>
  <c r="P175" i="53" s="1"/>
  <c r="AD175" i="53"/>
  <c r="AF169" i="53"/>
  <c r="AC169" i="53"/>
  <c r="AE169" i="53" s="1"/>
  <c r="AD173" i="53"/>
  <c r="AE173" i="53" s="1"/>
  <c r="O174" i="53"/>
  <c r="AD170" i="53"/>
  <c r="AC170" i="53"/>
  <c r="O154" i="53"/>
  <c r="AD144" i="53"/>
  <c r="AE144" i="53" s="1"/>
  <c r="AD149" i="53"/>
  <c r="AD152" i="53"/>
  <c r="AD156" i="53"/>
  <c r="AD157" i="53"/>
  <c r="AG159" i="53"/>
  <c r="AH159" i="53" s="1"/>
  <c r="AG161" i="53"/>
  <c r="AH161" i="53" s="1"/>
  <c r="AD164" i="53"/>
  <c r="AE164" i="53" s="1"/>
  <c r="AC145" i="53"/>
  <c r="AC148" i="53"/>
  <c r="AC150" i="53"/>
  <c r="AD153" i="53"/>
  <c r="AE153" i="53" s="1"/>
  <c r="AC153" i="53"/>
  <c r="P157" i="53"/>
  <c r="AC158" i="53"/>
  <c r="AD160" i="53"/>
  <c r="AE160" i="53" s="1"/>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D136" i="53"/>
  <c r="AE136" i="53" s="1"/>
  <c r="AF138" i="53"/>
  <c r="P122" i="53"/>
  <c r="AG125" i="53"/>
  <c r="AH125" i="53" s="1"/>
  <c r="AC125" i="53"/>
  <c r="AG126" i="53"/>
  <c r="AG127" i="53"/>
  <c r="AD129" i="53"/>
  <c r="AG131" i="53"/>
  <c r="AC132" i="53"/>
  <c r="AE132" i="53" s="1"/>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AE114" i="53" s="1"/>
  <c r="P115" i="53"/>
  <c r="Q115" i="53" s="1"/>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J64" i="53" s="1"/>
  <c r="AL64" i="53" s="1"/>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G33" i="53"/>
  <c r="AC33" i="53"/>
  <c r="F37" i="53"/>
  <c r="O37" i="53" s="1"/>
  <c r="AJ37" i="53" s="1"/>
  <c r="AL37" i="53" s="1"/>
  <c r="AG41" i="53"/>
  <c r="AC41" i="53"/>
  <c r="AF41" i="53"/>
  <c r="AD41" i="53"/>
  <c r="F42" i="53"/>
  <c r="O42" i="53" s="1"/>
  <c r="AD53" i="53"/>
  <c r="AG53" i="53"/>
  <c r="AH53" i="53" s="1"/>
  <c r="AC53" i="53"/>
  <c r="O65" i="53"/>
  <c r="AJ65" i="53" s="1"/>
  <c r="AL65" i="53" s="1"/>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AJ16" i="53" s="1"/>
  <c r="AL16" i="53" s="1"/>
  <c r="F8" i="53"/>
  <c r="AG11" i="53"/>
  <c r="AH11" i="53" s="1"/>
  <c r="AC11" i="53"/>
  <c r="L8" i="53"/>
  <c r="P10" i="53"/>
  <c r="AD11" i="53"/>
  <c r="AD14" i="53"/>
  <c r="AE14" i="53" s="1"/>
  <c r="AD23" i="53"/>
  <c r="AE23" i="53" s="1"/>
  <c r="AG23" i="53"/>
  <c r="O28" i="53"/>
  <c r="AD30" i="53"/>
  <c r="AE30" i="53" s="1"/>
  <c r="AG31" i="53"/>
  <c r="AH31" i="53" s="1"/>
  <c r="AC31" i="53"/>
  <c r="P32" i="53"/>
  <c r="O33" i="53"/>
  <c r="AF33" i="53"/>
  <c r="AD34" i="53"/>
  <c r="AG35" i="53"/>
  <c r="AH35" i="53" s="1"/>
  <c r="AC35" i="53"/>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G39" i="53"/>
  <c r="AH39" i="53" s="1"/>
  <c r="F40" i="53"/>
  <c r="O40" i="53" s="1"/>
  <c r="AJ40" i="53" s="1"/>
  <c r="AL40" i="53" s="1"/>
  <c r="AF40" i="53"/>
  <c r="AH40" i="53" s="1"/>
  <c r="AD42" i="53"/>
  <c r="AD46" i="53"/>
  <c r="O47" i="53"/>
  <c r="AC47" i="53"/>
  <c r="AE47" i="53" s="1"/>
  <c r="AG47" i="53"/>
  <c r="AH47" i="53" s="1"/>
  <c r="F48" i="53"/>
  <c r="O48" i="53" s="1"/>
  <c r="AF48" i="53"/>
  <c r="AH48" i="53" s="1"/>
  <c r="AD50" i="53"/>
  <c r="AE50" i="53" s="1"/>
  <c r="O51" i="53"/>
  <c r="AC51" i="53"/>
  <c r="AG51" i="53"/>
  <c r="AH51" i="53" s="1"/>
  <c r="F52" i="53"/>
  <c r="O52" i="53" s="1"/>
  <c r="AF52" i="53"/>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E118" i="53" s="1"/>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F62" i="53"/>
  <c r="AF66" i="53"/>
  <c r="AC69" i="53"/>
  <c r="AG69" i="53"/>
  <c r="F70" i="53"/>
  <c r="O70" i="53" s="1"/>
  <c r="AF70" i="53"/>
  <c r="AH70" i="53" s="1"/>
  <c r="AG71" i="53"/>
  <c r="AH71" i="53" s="1"/>
  <c r="AF75" i="53"/>
  <c r="AF85" i="53"/>
  <c r="AF86" i="53"/>
  <c r="F87" i="53"/>
  <c r="AC89" i="53"/>
  <c r="O94" i="53"/>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AH75" i="53" s="1"/>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F130" i="53"/>
  <c r="AF133" i="53"/>
  <c r="AD134" i="53"/>
  <c r="AE134" i="53" s="1"/>
  <c r="AG134" i="53"/>
  <c r="P135" i="53"/>
  <c r="AD138" i="53"/>
  <c r="AE138" i="53" s="1"/>
  <c r="AD146" i="53"/>
  <c r="AE146" i="53" s="1"/>
  <c r="AD150" i="53"/>
  <c r="AG152" i="53"/>
  <c r="AH152" i="53" s="1"/>
  <c r="P155" i="53"/>
  <c r="AD155" i="53"/>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AJ153" i="53" s="1"/>
  <c r="AL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AH180"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D212" i="53"/>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O215" i="53"/>
  <c r="P242" i="53"/>
  <c r="O242" i="53"/>
  <c r="AC190" i="53"/>
  <c r="AC199" i="53"/>
  <c r="AE199" i="53" s="1"/>
  <c r="F200" i="53"/>
  <c r="O200" i="53" s="1"/>
  <c r="AJ200" i="53" s="1"/>
  <c r="AL200" i="53" s="1"/>
  <c r="AC203" i="53"/>
  <c r="F204" i="53"/>
  <c r="O204" i="53" s="1"/>
  <c r="AC207" i="53"/>
  <c r="AE207" i="53" s="1"/>
  <c r="F208" i="53"/>
  <c r="O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AE239" i="53" s="1"/>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AH216" i="53" s="1"/>
  <c r="F217" i="53"/>
  <c r="AD219" i="53"/>
  <c r="AC220" i="53"/>
  <c r="AE220" i="53" s="1"/>
  <c r="AG220" i="53"/>
  <c r="F221" i="53"/>
  <c r="AD224" i="53"/>
  <c r="AE224" i="53" s="1"/>
  <c r="AD225" i="53"/>
  <c r="AC226" i="53"/>
  <c r="AE226" i="53" s="1"/>
  <c r="F227" i="53"/>
  <c r="AD229" i="53"/>
  <c r="AE229" i="53" s="1"/>
  <c r="AC230" i="53"/>
  <c r="AE230" i="53" s="1"/>
  <c r="AG230" i="53"/>
  <c r="F231" i="53"/>
  <c r="AD233" i="53"/>
  <c r="AE233" i="53" s="1"/>
  <c r="AC234" i="53"/>
  <c r="AE234" i="53" s="1"/>
  <c r="AG234" i="53"/>
  <c r="F235" i="53"/>
  <c r="O235" i="53" s="1"/>
  <c r="AD236" i="53"/>
  <c r="AC237" i="53"/>
  <c r="AE237" i="53" s="1"/>
  <c r="AG237" i="53"/>
  <c r="F238" i="53"/>
  <c r="AF238" i="53"/>
  <c r="AD240" i="53"/>
  <c r="AC241" i="53"/>
  <c r="AE241" i="53" s="1"/>
  <c r="AG241" i="53"/>
  <c r="AC242" i="53"/>
  <c r="AE242" i="53" s="1"/>
  <c r="AG242" i="53"/>
  <c r="AD245" i="53"/>
  <c r="AC246" i="53"/>
  <c r="AE246" i="53" s="1"/>
  <c r="AG246" i="53"/>
  <c r="AH246" i="53" s="1"/>
  <c r="AG249" i="53"/>
  <c r="AH249" i="53" s="1"/>
  <c r="AC249" i="53"/>
  <c r="AJ249" i="53" s="1"/>
  <c r="AL249" i="53" s="1"/>
  <c r="AD250" i="53"/>
  <c r="AG251" i="53"/>
  <c r="AH251" i="53" s="1"/>
  <c r="AD252" i="53"/>
  <c r="AH280" i="53"/>
  <c r="AC238" i="53"/>
  <c r="AE238" i="53" s="1"/>
  <c r="F239" i="53"/>
  <c r="O239" i="53" s="1"/>
  <c r="AJ239" i="53" s="1"/>
  <c r="AL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E270" i="53" s="1"/>
  <c r="AG271" i="53"/>
  <c r="AH271" i="53" s="1"/>
  <c r="AF272" i="53"/>
  <c r="AD274" i="53"/>
  <c r="AE274" i="53" s="1"/>
  <c r="P275" i="53"/>
  <c r="AD275" i="53"/>
  <c r="AG277" i="53"/>
  <c r="AG278" i="53"/>
  <c r="AH278" i="53" s="1"/>
  <c r="AF279" i="53"/>
  <c r="AH279" i="53" s="1"/>
  <c r="P281" i="53"/>
  <c r="AD281" i="53"/>
  <c r="AD282" i="53"/>
  <c r="O256" i="53"/>
  <c r="AC256" i="53"/>
  <c r="AG256" i="53"/>
  <c r="AH256" i="53" s="1"/>
  <c r="F257" i="53"/>
  <c r="O257" i="53" s="1"/>
  <c r="O260" i="53"/>
  <c r="AC260" i="53"/>
  <c r="AG260" i="53"/>
  <c r="AH260" i="53" s="1"/>
  <c r="F261" i="53"/>
  <c r="O261" i="53" s="1"/>
  <c r="O264" i="53"/>
  <c r="AC264" i="53"/>
  <c r="AE264" i="53" s="1"/>
  <c r="AG264" i="53"/>
  <c r="AH264" i="53" s="1"/>
  <c r="F265" i="53"/>
  <c r="O265" i="53" s="1"/>
  <c r="AJ265" i="53" s="1"/>
  <c r="AL265" i="53" s="1"/>
  <c r="AC268" i="53"/>
  <c r="AE268" i="53" s="1"/>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H290" i="53" s="1"/>
  <c r="AC293" i="53"/>
  <c r="AE293" i="53" s="1"/>
  <c r="AG293" i="53"/>
  <c r="AH293" i="53" s="1"/>
  <c r="F294" i="53"/>
  <c r="O294" i="53" s="1"/>
  <c r="AF294" i="53"/>
  <c r="AH294" i="53" s="1"/>
  <c r="AF295" i="53"/>
  <c r="AH295" i="53" s="1"/>
  <c r="F296" i="53"/>
  <c r="O296" i="53" s="1"/>
  <c r="O299" i="53"/>
  <c r="AC286" i="53"/>
  <c r="AE286" i="53" s="1"/>
  <c r="F287" i="53"/>
  <c r="O287" i="53" s="1"/>
  <c r="AC290" i="53"/>
  <c r="F291" i="53"/>
  <c r="O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AE389" i="53" l="1"/>
  <c r="AE381" i="53"/>
  <c r="AH289" i="53"/>
  <c r="AH242" i="53"/>
  <c r="AE240" i="53"/>
  <c r="AE225" i="53"/>
  <c r="AE212" i="53"/>
  <c r="AE205" i="53"/>
  <c r="AE32" i="53"/>
  <c r="AM224" i="53"/>
  <c r="AE260" i="53"/>
  <c r="AE65" i="53"/>
  <c r="AE78" i="53"/>
  <c r="AJ291" i="53"/>
  <c r="AL291" i="53" s="1"/>
  <c r="AJ240" i="53"/>
  <c r="AL240" i="53" s="1"/>
  <c r="AE109" i="53"/>
  <c r="AJ94" i="53"/>
  <c r="AL94" i="53" s="1"/>
  <c r="AH211" i="53"/>
  <c r="AJ129" i="53"/>
  <c r="AL129" i="53" s="1"/>
  <c r="AJ79" i="53"/>
  <c r="AL79" i="53" s="1"/>
  <c r="AH52" i="53"/>
  <c r="AE42" i="53"/>
  <c r="AE39" i="53"/>
  <c r="AE35" i="53"/>
  <c r="AJ33" i="53"/>
  <c r="AL33" i="53" s="1"/>
  <c r="AJ54" i="53"/>
  <c r="AL54" i="53" s="1"/>
  <c r="AE8" i="53"/>
  <c r="AE60" i="53"/>
  <c r="AJ112" i="53"/>
  <c r="AL112" i="53" s="1"/>
  <c r="AJ122" i="53"/>
  <c r="AL122" i="53" s="1"/>
  <c r="AE152" i="53"/>
  <c r="AJ208" i="53"/>
  <c r="AL208" i="53" s="1"/>
  <c r="AE208" i="53"/>
  <c r="AH192" i="53"/>
  <c r="AJ162" i="53"/>
  <c r="AL162" i="53" s="1"/>
  <c r="AH126" i="53"/>
  <c r="AE69" i="53"/>
  <c r="AE140" i="53"/>
  <c r="AJ89" i="53"/>
  <c r="AL89" i="53" s="1"/>
  <c r="AJ22" i="53"/>
  <c r="AL22" i="53" s="1"/>
  <c r="AJ42" i="53"/>
  <c r="AL42" i="53" s="1"/>
  <c r="AE96" i="53"/>
  <c r="AE129" i="53"/>
  <c r="AE133" i="53"/>
  <c r="AE302" i="53"/>
  <c r="AE213" i="53"/>
  <c r="AJ261" i="53"/>
  <c r="AL261" i="53" s="1"/>
  <c r="AJ257" i="53"/>
  <c r="AL257" i="53" s="1"/>
  <c r="AE257" i="53"/>
  <c r="AH188" i="53"/>
  <c r="AJ132" i="53"/>
  <c r="AL132" i="53" s="1"/>
  <c r="AE155" i="53"/>
  <c r="AE103" i="53"/>
  <c r="AJ21" i="53"/>
  <c r="AL21" i="53" s="1"/>
  <c r="AE186" i="53"/>
  <c r="AE159" i="53"/>
  <c r="AH387"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Q34" i="53"/>
  <c r="AK34" i="53" s="1"/>
  <c r="AJ166" i="53"/>
  <c r="AL166" i="53" s="1"/>
  <c r="Q154" i="53"/>
  <c r="AK154" i="53" s="1"/>
  <c r="Q68" i="53"/>
  <c r="AK68" i="53" s="1"/>
  <c r="AM68" i="53" s="1"/>
  <c r="Q199" i="53"/>
  <c r="AK199" i="53" s="1"/>
  <c r="Q272" i="53"/>
  <c r="AK272" i="53" s="1"/>
  <c r="Q303" i="53"/>
  <c r="P230" i="53"/>
  <c r="Q230" i="53" s="1"/>
  <c r="Q174" i="53"/>
  <c r="AK174" i="53" s="1"/>
  <c r="AJ174" i="53"/>
  <c r="AL174" i="53" s="1"/>
  <c r="AK135" i="53"/>
  <c r="Q119" i="53"/>
  <c r="AK119" i="53" s="1"/>
  <c r="AJ128" i="53"/>
  <c r="AL128" i="53" s="1"/>
  <c r="Q102" i="53"/>
  <c r="AK102" i="53" s="1"/>
  <c r="Q128" i="53"/>
  <c r="AJ119" i="53"/>
  <c r="AL119" i="53" s="1"/>
  <c r="P54" i="53"/>
  <c r="Q54" i="53" s="1"/>
  <c r="Q117" i="53"/>
  <c r="AK117" i="53" s="1"/>
  <c r="O342" i="53"/>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342" i="53"/>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K303" i="53"/>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K203" i="53"/>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K128" i="53"/>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AM15" i="53" s="1"/>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AK239" i="53"/>
  <c r="AM239"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M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M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AK218" i="53"/>
  <c r="AM218"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K287" i="53"/>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51" i="53" l="1"/>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R164" i="49" s="1"/>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R277" i="49" s="1"/>
  <c r="Q278" i="49"/>
  <c r="P278" i="49"/>
  <c r="P279" i="49"/>
  <c r="Q286" i="49"/>
  <c r="R286" i="49" s="1"/>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R318" i="49" s="1"/>
  <c r="Q321" i="49"/>
  <c r="R321" i="49" s="1"/>
  <c r="Q326" i="49"/>
  <c r="R257" i="49" l="1"/>
  <c r="R317" i="49"/>
  <c r="R303" i="49"/>
  <c r="R118" i="49"/>
  <c r="R181" i="49"/>
  <c r="R201" i="49"/>
  <c r="A335" i="49"/>
  <c r="A351" i="49" s="1"/>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P307" i="49"/>
  <c r="Q307" i="49"/>
  <c r="P338" i="49"/>
  <c r="P21" i="49"/>
  <c r="P48" i="49"/>
  <c r="Q21" i="49"/>
  <c r="P16" i="49"/>
  <c r="R16" i="49" s="1"/>
  <c r="Q288" i="49"/>
  <c r="P272" i="49"/>
  <c r="Q338" i="49"/>
  <c r="H353" i="49"/>
  <c r="Q192" i="49"/>
  <c r="R192" i="49" s="1"/>
  <c r="P73" i="49"/>
  <c r="R73" i="49" s="1"/>
  <c r="P23" i="49"/>
  <c r="R23" i="49" s="1"/>
  <c r="P70" i="49"/>
  <c r="P12" i="49"/>
  <c r="R12" i="49" s="1"/>
  <c r="A336" i="49" l="1"/>
  <c r="A337" i="49" s="1"/>
  <c r="A338" i="49" s="1"/>
  <c r="A339" i="49" s="1"/>
  <c r="A340" i="49" s="1"/>
  <c r="A341" i="49" s="1"/>
  <c r="A342" i="49" s="1"/>
  <c r="A343" i="49" s="1"/>
  <c r="A344" i="49" s="1"/>
  <c r="R234" i="49"/>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<sst xmlns="http://schemas.openxmlformats.org/spreadsheetml/2006/main" count="5578" uniqueCount="997">
  <si>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</si>
  <si>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</si>
  <si>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</si>
  <si>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</si>
  <si>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</si>
  <si>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</si>
  <si>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</si>
  <si>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</si>
  <si>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</si>
  <si>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</si>
  <si>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</si>
  <si>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</si>
  <si>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</si>
  <si>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</si>
  <si>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</si>
  <si>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</si>
  <si>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</si>
  <si>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</si>
  <si>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</si>
  <si>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</si>
  <si>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</si>
  <si>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</si>
  <si>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</si>
  <si>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</si>
  <si>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</si>
  <si>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</si>
  <si>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</si>
  <si>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</si>
  <si>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</si>
  <si>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</si>
  <si>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</si>
  <si>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</si>
  <si>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</si>
  <si>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</si>
  <si>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</si>
  <si>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</si>
  <si>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</si>
  <si>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</si>
  <si>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</si>
  <si>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</si>
  <si>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</si>
  <si>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</si>
  <si>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</si>
  <si>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</si>
  <si>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</si>
  <si>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</si>
  <si>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</si>
  <si>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</si>
  <si>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</si>
  <si>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</si>
  <si>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</si>
  <si>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</si>
  <si>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</si>
  <si>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</si>
  <si>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</si>
  <si>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</si>
  <si>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</si>
  <si>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</si>
  <si>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</si>
  <si>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</si>
  <si>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</si>
  <si>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</si>
  <si>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</si>
  <si>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</si>
  <si>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</si>
  <si>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</si>
  <si>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</si>
  <si>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</si>
  <si>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</si>
  <si>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</si>
  <si>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</si>
  <si>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</si>
  <si>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</si>
  <si>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</si>
  <si>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</si>
  <si>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</si>
  <si>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</si>
  <si>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</si>
  <si>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</si>
  <si>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</si>
  <si>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</si>
  <si>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</si>
  <si>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</si>
  <si>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</si>
  <si>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</si>
  <si>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</si>
  <si>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</si>
  <si>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</si>
  <si>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</si>
  <si>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</si>
  <si>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</si>
  <si>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</si>
  <si>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</si>
  <si>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</si>
  <si>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</si>
  <si>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</si>
  <si>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</si>
  <si>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</si>
  <si>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</si>
  <si>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</si>
  <si>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</si>
  <si>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</si>
  <si>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</si>
  <si>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</si>
  <si>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</si>
  <si>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</si>
  <si>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</si>
  <si>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</si>
  <si>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</si>
  <si>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</si>
  <si>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</si>
  <si>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</si>
  <si>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</si>
  <si>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</si>
  <si>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</si>
  <si>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</si>
  <si>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</si>
  <si>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</si>
  <si>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</si>
  <si>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</si>
  <si>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</si>
  <si>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</si>
  <si>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</si>
  <si>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</si>
  <si>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</si>
  <si>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</si>
  <si>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</si>
  <si>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</si>
  <si>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</si>
  <si>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</si>
  <si>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</si>
  <si>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</si>
  <si>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</si>
  <si>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</si>
  <si>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</si>
  <si>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</si>
  <si>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</si>
  <si>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</si>
  <si>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</si>
  <si>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</si>
  <si>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</si>
  <si>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</si>
  <si>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</si>
  <si>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</si>
  <si>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</si>
  <si>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</si>
  <si>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</si>
  <si>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</si>
  <si>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</si>
  <si>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</si>
  <si>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</si>
  <si>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</si>
  <si>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</si>
  <si>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</si>
  <si>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</si>
  <si>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</si>
  <si>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</si>
  <si>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</si>
  <si>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</si>
  <si>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</si>
  <si>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</si>
  <si>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</si>
  <si>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</si>
  <si>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</si>
  <si>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</si>
  <si>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</si>
  <si>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</si>
  <si>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</si>
  <si>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</si>
  <si>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</si>
  <si>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</si>
  <si>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</si>
  <si>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</si>
  <si>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</si>
  <si>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</si>
  <si>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</si>
  <si>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</si>
  <si>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</si>
  <si>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</si>
  <si>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</si>
  <si>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</si>
  <si>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</si>
  <si>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</si>
  <si>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</si>
  <si>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</si>
  <si>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</si>
  <si>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</si>
  <si>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</si>
  <si>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</si>
  <si>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</si>
  <si>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</si>
  <si>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</si>
  <si>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</si>
  <si>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</si>
  <si>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</si>
  <si>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</si>
  <si>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</si>
  <si>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</si>
  <si>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</si>
  <si>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</si>
  <si>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</si>
  <si>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</si>
  <si>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</si>
  <si>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</si>
  <si>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</si>
  <si>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</si>
  <si>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</si>
  <si>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</si>
  <si>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</si>
  <si>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</si>
  <si>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</si>
  <si>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</si>
  <si>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</si>
  <si>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</si>
  <si>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</si>
  <si>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</si>
  <si>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</si>
  <si>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</si>
  <si>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</si>
  <si>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</si>
  <si>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</si>
  <si>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</si>
  <si>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</si>
  <si>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</si>
  <si>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</si>
  <si>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</si>
  <si>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</si>
  <si>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</si>
  <si>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</si>
  <si>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</si>
  <si>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</si>
  <si>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</si>
  <si>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</si>
  <si>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</si>
  <si>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</si>
  <si>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</si>
  <si>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</si>
  <si>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</si>
  <si>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</si>
  <si>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</si>
  <si>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</si>
  <si>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</si>
  <si>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</si>
  <si>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</si>
  <si>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</si>
  <si>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</si>
  <si>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</si>
  <si>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</si>
  <si>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</si>
  <si>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</si>
  <si>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</si>
  <si>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</si>
  <si>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</si>
  <si>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</si>
  <si>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</si>
  <si>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</si>
  <si>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</si>
  <si>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</si>
  <si>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</si>
  <si>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</si>
  <si>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</si>
  <si>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</si>
  <si>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</si>
  <si>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</si>
  <si>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</si>
  <si>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</si>
  <si>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</si>
  <si>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</si>
  <si>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</si>
  <si>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</si>
  <si>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</si>
  <si>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</si>
  <si>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</si>
  <si>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</si>
  <si>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</si>
  <si>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</si>
  <si>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</si>
  <si>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</si>
  <si>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</si>
  <si>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</si>
  <si>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</si>
  <si>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</si>
  <si>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</si>
  <si>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</si>
  <si>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</si>
  <si>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</si>
  <si>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</si>
  <si>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</si>
  <si>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</si>
  <si>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</si>
  <si>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</si>
  <si>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</si>
  <si>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</si>
  <si>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</si>
  <si>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</si>
  <si>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</si>
  <si>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</si>
  <si>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</si>
  <si>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</si>
  <si>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</si>
  <si>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</si>
  <si>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</si>
  <si>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</si>
  <si>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</si>
  <si>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</si>
  <si>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</si>
  <si>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</si>
  <si>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</si>
  <si>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</si>
  <si>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</si>
  <si>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</si>
  <si>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</si>
  <si>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</si>
  <si>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</si>
  <si>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</si>
  <si>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</si>
  <si>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</si>
  <si>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</si>
  <si>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</si>
  <si>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</si>
  <si>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</si>
  <si>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</si>
  <si>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</si>
  <si>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</si>
  <si>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</si>
  <si>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</si>
  <si>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</si>
  <si>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</si>
  <si>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</si>
  <si>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</si>
  <si>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</si>
  <si>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</si>
  <si>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</si>
  <si>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</si>
  <si>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</si>
  <si>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</si>
  <si>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</si>
  <si>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</si>
  <si>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</si>
  <si>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</si>
  <si>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</si>
  <si>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</si>
  <si>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</si>
  <si>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</si>
  <si>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</si>
  <si>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</si>
  <si>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</si>
  <si>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</si>
  <si>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</si>
  <si>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</si>
  <si>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</si>
  <si>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</si>
  <si>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</si>
  <si>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</si>
  <si>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</si>
  <si>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</si>
  <si>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</si>
  <si>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</si>
  <si>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</si>
  <si>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</si>
  <si>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</si>
  <si>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</si>
  <si>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</si>
  <si>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</si>
  <si>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</si>
  <si>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</si>
  <si>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</si>
  <si>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</si>
  <si>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</si>
  <si>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</si>
  <si>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</si>
  <si>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</si>
  <si>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</si>
  <si>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</si>
  <si>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</si>
  <si>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</si>
  <si>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</si>
  <si>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</si>
  <si>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</si>
  <si>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</si>
  <si>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</si>
  <si>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</si>
  <si>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</si>
  <si>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</si>
  <si>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</si>
  <si>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</si>
  <si>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</si>
  <si>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</si>
  <si>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</si>
  <si>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</si>
  <si>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</si>
  <si>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</si>
  <si>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</si>
  <si>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</si>
  <si>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</si>
  <si>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</si>
  <si>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</si>
  <si>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</si>
  <si>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</si>
  <si>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</si>
  <si>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</si>
  <si>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</si>
  <si>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</si>
  <si>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</si>
  <si>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</si>
  <si>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</si>
  <si>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</si>
  <si>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</si>
  <si>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</si>
  <si>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</si>
  <si>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</si>
  <si>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</si>
  <si>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</si>
  <si>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</si>
  <si>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</si>
  <si>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</si>
  <si>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</si>
  <si>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</si>
  <si>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</si>
  <si>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</si>
  <si>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</si>
  <si>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</si>
  <si>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</si>
  <si>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</si>
  <si>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</si>
  <si>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</si>
  <si>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</si>
  <si>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</si>
  <si>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</si>
  <si>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</si>
  <si>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</si>
  <si>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</si>
  <si>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</si>
  <si>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</si>
  <si>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</si>
  <si>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</si>
  <si>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</si>
  <si>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</si>
  <si>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</si>
  <si>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</si>
  <si>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</si>
  <si>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</si>
  <si>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</si>
  <si>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</si>
  <si>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</si>
  <si>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</si>
  <si>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</si>
  <si>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</si>
  <si>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</si>
  <si>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</si>
  <si>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</si>
  <si>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</si>
  <si>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</si>
  <si>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</si>
  <si>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</si>
  <si>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</si>
  <si>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</si>
  <si>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</si>
  <si>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</si>
  <si>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</si>
  <si>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</si>
  <si>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</si>
  <si>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</si>
  <si>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</si>
  <si>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</si>
  <si>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</si>
  <si>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</si>
  <si>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</si>
  <si>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</si>
  <si>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</si>
  <si>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</si>
  <si>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</si>
  <si>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</si>
  <si>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</si>
  <si>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</si>
  <si>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</si>
  <si>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</si>
  <si>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</si>
  <si>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</si>
  <si>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</si>
  <si>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</si>
  <si>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</si>
  <si>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</si>
  <si>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</si>
  <si>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</si>
  <si>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</si>
  <si>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</si>
  <si>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</si>
  <si>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</si>
  <si>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</si>
  <si>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</si>
  <si>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</si>
  <si>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</si>
  <si>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</si>
  <si>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</si>
  <si>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</si>
  <si>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</si>
  <si>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</si>
  <si>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</si>
  <si>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</si>
  <si>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</si>
  <si>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</si>
  <si>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</si>
  <si>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</si>
  <si>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</si>
  <si>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</si>
  <si>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</si>
  <si>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</si>
  <si>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</si>
  <si>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</si>
  <si>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</si>
  <si>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</si>
  <si>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</si>
  <si>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</si>
  <si>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</si>
  <si>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</si>
  <si>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</si>
  <si>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</si>
  <si>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</si>
  <si>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</si>
  <si>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</si>
  <si>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</si>
  <si>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</si>
  <si>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</si>
  <si>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</si>
  <si>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</si>
  <si>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</si>
  <si>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</si>
  <si>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</si>
  <si>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</si>
  <si>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</si>
  <si>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</si>
  <si>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</si>
  <si>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</si>
  <si>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</si>
  <si>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</si>
  <si>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</si>
  <si>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</si>
  <si>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</si>
  <si>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</si>
  <si>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</si>
  <si>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</si>
  <si>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</si>
  <si>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</si>
  <si>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</si>
  <si>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</si>
  <si>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</si>
  <si>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</si>
  <si>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</si>
  <si>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</si>
  <si>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</si>
  <si>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</si>
  <si>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</si>
  <si>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</si>
  <si>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</si>
  <si>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</si>
  <si>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</si>
  <si>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</si>
  <si>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</si>
  <si>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</si>
  <si>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</si>
  <si>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</si>
  <si>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</si>
  <si>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</si>
  <si>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</si>
  <si>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</si>
  <si>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</si>
  <si>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</si>
  <si>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</si>
  <si>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</si>
  <si>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</si>
  <si>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</si>
  <si>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</si>
  <si>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</si>
  <si>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</si>
  <si>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</si>
  <si>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</si>
  <si>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</si>
  <si>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</si>
  <si>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</si>
  <si>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</si>
  <si>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</si>
  <si>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</si>
  <si>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</si>
  <si>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</si>
  <si>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</si>
  <si>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</si>
  <si>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</si>
  <si>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</si>
  <si>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</si>
  <si>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</si>
  <si>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</si>
  <si>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</si>
  <si>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</si>
  <si>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</si>
  <si>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</si>
  <si>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</si>
  <si>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</si>
  <si>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</si>
  <si>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</si>
  <si>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</si>
  <si>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</si>
  <si>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</si>
  <si>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</si>
  <si>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</si>
  <si>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</si>
  <si>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</si>
  <si>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</si>
  <si>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</si>
  <si>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</si>
  <si>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</si>
  <si>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</si>
  <si>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</si>
  <si>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</si>
  <si>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</si>
  <si>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</si>
  <si>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</si>
  <si>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</si>
  <si>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</si>
  <si>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</si>
  <si>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</si>
  <si>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</si>
  <si>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</si>
  <si>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</si>
  <si>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</si>
  <si>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</si>
  <si>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</si>
  <si>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</si>
  <si>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</si>
  <si>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</si>
  <si>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</si>
  <si>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</si>
  <si>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</si>
  <si>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</si>
  <si>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</si>
  <si>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</si>
  <si>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</si>
  <si>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</si>
  <si>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</si>
  <si>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</si>
  <si>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</si>
  <si>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</si>
  <si>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</si>
  <si>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</si>
  <si>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</si>
  <si>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</si>
  <si>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</si>
  <si>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</si>
  <si>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</si>
  <si>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</si>
  <si>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</si>
  <si>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</si>
  <si>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</si>
  <si>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</si>
  <si>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</si>
  <si>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</si>
  <si>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</si>
  <si>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</si>
  <si>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</si>
  <si>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</si>
  <si>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</si>
  <si>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</si>
  <si>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</si>
  <si>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</si>
  <si>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</si>
  <si>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</si>
  <si>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</si>
  <si>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</si>
  <si>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</si>
  <si>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</si>
  <si>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</si>
  <si>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</si>
  <si>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</si>
  <si>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</si>
  <si>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</si>
  <si>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</si>
  <si>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</si>
  <si>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</si>
  <si>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</si>
  <si>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</si>
  <si>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</si>
  <si>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</si>
  <si>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</si>
  <si>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</si>
  <si>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</si>
  <si>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</si>
  <si>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</si>
  <si>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</si>
  <si>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</si>
  <si>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</si>
  <si>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</si>
  <si>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</si>
  <si>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</si>
  <si>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</si>
  <si>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</si>
  <si>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</si>
  <si>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</si>
  <si>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</si>
  <si>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</si>
  <si>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</si>
  <si>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</si>
  <si>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</si>
  <si>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</si>
  <si>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</si>
  <si>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</si>
  <si>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</si>
  <si>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</si>
  <si>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</si>
  <si>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</si>
  <si>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</si>
  <si>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</si>
  <si>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</si>
  <si>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</si>
  <si>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</si>
  <si>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</si>
  <si>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</si>
  <si>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</si>
  <si>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</si>
  <si>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</si>
  <si>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</si>
  <si>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</si>
  <si>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</si>
  <si>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</si>
  <si>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</si>
  <si>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</si>
  <si>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</si>
  <si>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</si>
  <si>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</si>
  <si>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</si>
  <si>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</si>
  <si>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</si>
  <si>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</si>
  <si>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</si>
  <si>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</si>
  <si>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</si>
  <si>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</si>
  <si>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</si>
  <si>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</si>
  <si>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</si>
  <si>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</si>
  <si>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</si>
  <si>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</si>
  <si>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</si>
  <si>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</si>
  <si>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</si>
  <si>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</si>
  <si>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</si>
  <si>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</si>
  <si>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</si>
  <si>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</si>
  <si>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</si>
  <si>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</si>
  <si>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</si>
  <si>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</si>
  <si>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</si>
  <si>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</si>
  <si>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</si>
  <si>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</si>
  <si>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</si>
  <si>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</si>
  <si>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</si>
  <si>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</si>
  <si>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</si>
  <si>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</si>
  <si>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</si>
  <si>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</si>
  <si>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</si>
  <si>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</si>
  <si>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</si>
  <si>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</si>
  <si>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</si>
  <si>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</si>
  <si>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</si>
  <si>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</si>
  <si>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</si>
  <si>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</si>
  <si>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</si>
  <si>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</si>
  <si>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</si>
  <si>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</si>
  <si>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</si>
  <si>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</si>
  <si>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</si>
  <si>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</si>
  <si>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</si>
  <si>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</si>
  <si>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</si>
  <si>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</si>
  <si>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</si>
  <si>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</si>
  <si>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</si>
  <si>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</si>
  <si>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</si>
  <si>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</si>
  <si>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</si>
  <si>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</si>
  <si>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</si>
  <si>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</si>
  <si>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</si>
  <si>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</si>
  <si>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</si>
  <si>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</si>
  <si>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</si>
  <si>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</si>
  <si>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</si>
  <si>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</si>
  <si>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</si>
  <si>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</si>
  <si>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</si>
  <si>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</si>
  <si>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</si>
  <si>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</si>
  <si>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</si>
  <si>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</si>
  <si>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</si>
  <si>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</si>
  <si>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</si>
  <si>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</si>
  <si>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</si>
  <si>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</si>
  <si>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</si>
  <si>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</si>
  <si>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</si>
  <si>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</si>
  <si>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</si>
  <si>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</si>
  <si>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</si>
  <si>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</si>
  <si>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</si>
  <si>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</si>
  <si>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</si>
  <si>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</si>
  <si>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</si>
  <si>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</si>
  <si>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</si>
  <si>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</si>
  <si>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</si>
  <si>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</si>
  <si>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</si>
  <si>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</si>
  <si>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</si>
  <si>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</si>
  <si>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</si>
  <si>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</si>
  <si>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</si>
  <si>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</si>
  <si>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</si>
  <si>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</si>
  <si>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</si>
  <si>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</si>
  <si>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</si>
  <si>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</si>
  <si>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</si>
  <si>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</si>
  <si>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</si>
  <si>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</si>
  <si>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</si>
  <si>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</si>
  <si>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</si>
  <si>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</si>
  <si>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</si>
  <si>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</si>
  <si>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</si>
  <si>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</si>
  <si>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</si>
  <si>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</si>
  <si>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</si>
  <si>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</si>
  <si>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</si>
  <si>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</si>
  <si>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</si>
  <si>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</si>
  <si>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</si>
  <si>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</si>
  <si>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</si>
  <si>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</si>
  <si>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</si>
  <si>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</si>
  <si>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</si>
  <si>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</si>
  <si>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</si>
  <si>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</si>
  <si>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</si>
  <si>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</si>
  <si>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</si>
  <si>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</si>
  <si>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</si>
  <si>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</si>
  <si>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</si>
  <si>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</si>
  <si>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</si>
  <si>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</si>
  <si>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</si>
  <si>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</si>
  <si>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</si>
  <si>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</si>
  <si>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</si>
  <si>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</si>
  <si>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</si>
  <si>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</si>
  <si>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</si>
  <si>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</si>
  <si>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</si>
  <si>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</si>
  <si>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</si>
  <si>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</si>
  <si>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</si>
  <si>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</si>
  <si>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</si>
  <si>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</si>
  <si>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</si>
  <si>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</si>
  <si>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</si>
  <si>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</si>
  <si>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</si>
  <si>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</si>
  <si>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</si>
  <si>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</si>
  <si>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</si>
  <si>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</si>
  <si>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</si>
  <si>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</si>
  <si>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</si>
  <si>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</si>
  <si>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</si>
  <si>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</si>
  <si>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</si>
  <si>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</si>
  <si>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</si>
  <si>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</si>
  <si>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</si>
  <si>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</si>
  <si>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</si>
  <si>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</si>
  <si>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</si>
  <si>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</si>
  <si>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</si>
  <si>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</si>
  <si>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</si>
  <si>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</si>
  <si>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</si>
  <si>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</si>
  <si>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</si>
  <si>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</si>
  <si>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</si>
  <si>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</si>
  <si>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Điểm X
(Điểm TB 11 tháng)</t>
  </si>
  <si>
    <t>Đơn vị thực hiện</t>
  </si>
  <si>
    <t>Cá nhân tự đánh giá</t>
  </si>
  <si>
    <t>Kết quả đánh giá của đơn vị</t>
  </si>
  <si>
    <t>Ý kiến đánh giá của đơn vị</t>
  </si>
  <si>
    <t>Tháng 07/2022</t>
  </si>
  <si>
    <t>Tháng 08/2022</t>
  </si>
  <si>
    <t>Tháng 09/2022</t>
  </si>
  <si>
    <t>Tháng 10/2022</t>
  </si>
  <si>
    <t>Tháng 11/2022</t>
  </si>
  <si>
    <t>Tháng 12/2022</t>
  </si>
  <si>
    <t>Tháng 01/2023</t>
  </si>
  <si>
    <t>Tháng 02/2023</t>
  </si>
  <si>
    <t>Tháng 03/2023</t>
  </si>
  <si>
    <t>Tháng 04/2023</t>
  </si>
  <si>
    <t>Tháng 05/2023</t>
  </si>
  <si>
    <t>'01025004</t>
  </si>
  <si>
    <t>Huỳnh Kim Liên</t>
  </si>
  <si>
    <t>01025034</t>
  </si>
  <si>
    <t>Lê Hồng Ngọc My</t>
  </si>
  <si>
    <t>01025035</t>
  </si>
  <si>
    <t>Đồng Công Tạo</t>
  </si>
  <si>
    <t>01025037</t>
  </si>
  <si>
    <t>Đinh Thị Trâm</t>
  </si>
  <si>
    <t>01025033</t>
  </si>
  <si>
    <r>
      <t xml:space="preserve">TRƯỜNG CAO ĐẲNG LÝ TỰ TRỌNG
 THÀNH PHỐ HỒ CHÍ MINH
</t>
    </r>
    <r>
      <rPr>
        <b/>
        <sz val="12"/>
        <color indexed="8"/>
        <rFont val="Times New Roman"/>
        <family val="1"/>
      </rPr>
      <t>KHOA KINH TẾ</t>
    </r>
  </si>
  <si>
    <t>DANH SÁCH ĐÁNH GIÁ, XẾP LOẠI CHẤT LƯỢNG VIÊN CHỨC - NGƯỜI LAO ĐỘNG NĂM HỌC 2022 - 2023 
(Đính kèm theo Biên bản họp đánh giá, xếp loại chất lượng viên chức , người lao động năm học 2022  -2023 của khoa kinh tế)</t>
  </si>
  <si>
    <t>Hoàn thành
 tốt nhiệm vụ</t>
  </si>
  <si>
    <t>Hoàn thành 
tốt nhiệm vụ</t>
  </si>
  <si>
    <t>Hoàn thành
nhiệm vụ</t>
  </si>
  <si>
    <t>Tập thể đơn vị nhất trí với nội dung phiếu đánh giá chất lượng viên chức của thầy Trịnh Hoàng  Hiệp
Hoàn thành xuất sắc nhiệm vụ NH 2022 - 2023.</t>
  </si>
  <si>
    <t>Tập thể đơn vị nhất trí với nội dung phiếu đánh giá chất lượng viên chức của cô Phạm Quỳnh Như.
Hoàn thành xuất sắc nhiệm vụ NH 2022 - 2023.</t>
  </si>
  <si>
    <t>Tập thể đơn vị nhất trí với nội dung phiếu đánh giá chất lượng viên chức của thầy Hồ Gia Bảo
Hoàn thành xuất sắc nhiệm vụ NH 2022 - 2023.</t>
  </si>
  <si>
    <t>Tập thể đơn vị nhất trí với nội dung phiếu đánh giá chất lượng viên chức của cô Lưu Thị Thúy
Hoàn thành xuất sắc nhiệm vụ NH 2022 - 2023.</t>
  </si>
  <si>
    <t>Tập thể đơn vị nhất trí với nội dung phiếu đánh giá chất lượng viên chức của thầy Cao Xuân Giang
Hoàn thành tốt nhiệm vụ NH 2022 - 2023.</t>
  </si>
  <si>
    <t>Tập thể đơn vị nhất trí với nội dung phiếu đánh giá chất lượng viên chức của cô Trần Thị Ngọc Dung
Hoàn thành tốt  nhiệm vụ NH 2022 - 2023.</t>
  </si>
  <si>
    <t>Tập thể đơn vị nhất trí với nội dung phiếu đánh giá chất lượng viên chức của cô Lữ Xuân Trang
Hoàn thành xuất sắc nhiệm vụ NH 2022 - 2023.</t>
  </si>
  <si>
    <t>Tập thể đơn vị nhất trí với nội dung phiếu đánh giá chất lượng viên chức của cô Nguyễn Thị Thanh Hòa
Hoàn thành xuất sắc nhiệm vụ NH 2022 - 2023.</t>
  </si>
  <si>
    <t>Tập thể đơn vị nhất trí với nội dung phiếu đánh giá chất lượng viên chức của cô Lê Hồng Ngọc My
Hoàn thành tốt  nhiệm vụ NH 2022 - 2023.</t>
  </si>
  <si>
    <t>Tập thể đơn vị nhất trí với nội dung phiếu đánh giá chất lượng viên chức của cô Huỳnh Kim Liên
Hoàn thành tốt nhiệm vụ NH 2022 - 2023.</t>
  </si>
  <si>
    <t>Tập thể đơn vị nhất trí với nội dung phiếu đánh giá chất lượng viên chức của cô Nguyễn Hoàng Thanh Ngân
Hoàn thành tốt  nhiệm vụ NH 2022 - 2023.</t>
  </si>
  <si>
    <t>Tập thể đơn vị nhất trí với nội dung phiếu đánh giá chất lượng viên chức của cô Lê Thị Thúy Oanh.
Hoàn thành tốt  nhiệm vụ NH 2022 - 2023.</t>
  </si>
  <si>
    <t>Tập thể đơn vị nhất trí với nội dung phiếu đánh giá chất lượng viên chức của Thầy Đồng Công Tạo
Hoàn thành tốt  nhiệm vụ NH 2022 - 2023.</t>
  </si>
  <si>
    <t>Tập thể đơn vị nhất trí với nội dung phiếu đánh giá chất lượng viên chức của cô Lê Thị Thu Thảo
Hoàn thành xuất sắc nhiệm vụ NH 2022 - 2023.</t>
  </si>
  <si>
    <t>Tập thể đơn vị nhất trí với nội dung phiếu đánh giá chất lượng viên chức của cô Võ Thị Kim Thư
Hoàn thành xuất sắc nhiệm vụ NH 2022 - 2023.</t>
  </si>
  <si>
    <t>Tập thể đơn vị nhất trí với nội dung phiếu đánh giá chất lượng viên chức của cô Nguyễn Thị Minh Thùy
Hoàn thành xuất sắc nhiệm vụ NH 2022 - 2023.</t>
  </si>
  <si>
    <t>Tập thể đơn vị nhất trí với nội dung phiếu đánh giá chất lượng viên chức của cô Đinh Thị Trâm
Hoàn thành xuất sắc nhiệm vụ NH 2022 - 2023.</t>
  </si>
  <si>
    <t>Tập thể đơn vị nhất trí với nội dung phiếu đánh giá chất lượng viên chức của cô Nguyễn Thị Mỹ Tiên
Hoàn thành tốt nhiệm vụ NH 2022 - 2023.</t>
  </si>
  <si>
    <t>Hoàn thành tốt  nhiệm vụ</t>
  </si>
  <si>
    <r>
      <t xml:space="preserve">TPHCM, ngày       23       tháng    5   năm 2023
</t>
    </r>
    <r>
      <rPr>
        <b/>
        <sz val="12"/>
        <rFont val="Times New Roman"/>
        <family val="1"/>
      </rPr>
      <t>TRƯỞNG ĐƠN VỊ</t>
    </r>
  </si>
  <si>
    <t xml:space="preserve">           Trịnh Hoàng 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</si>
</sst>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9"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sz val="11"/>
      <color indexed="8"/>
      <name val="Times New Roman"/>
      <family val="1"/>
    </font>
    <font>
      <sz val="11"/>
      <color theme="1"/>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cellStyleXfs>
  <cellXfs count="329">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8" fillId="0" borderId="1" xfId="0" quotePrefix="1"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wrapText="1"/>
      <protection locked="0"/>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3" fontId="3" fillId="0" borderId="1" xfId="0" quotePrefix="1"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quotePrefix="1" applyFont="1"/>
    <xf numFmtId="0" fontId="2" fillId="0" borderId="0" xfId="0" applyFont="1"/>
    <xf numFmtId="0" fontId="3" fillId="0" borderId="0" xfId="0" applyFont="1"/>
    <xf numFmtId="0" fontId="4" fillId="2" borderId="0" xfId="0" applyFont="1" applyFill="1" applyAlignment="1">
      <alignment vertical="center" wrapText="1"/>
    </xf>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3" fillId="7" borderId="1" xfId="0" applyFont="1" applyFill="1" applyBorder="1" applyAlignment="1">
      <alignment horizontal="center" vertical="center" wrapText="1"/>
    </xf>
    <xf numFmtId="0" fontId="35" fillId="0" borderId="1" xfId="0" applyFont="1" applyBorder="1" applyAlignment="1">
      <alignment horizontal="center" vertical="center"/>
    </xf>
    <xf numFmtId="0" fontId="18" fillId="0" borderId="1" xfId="0" quotePrefix="1" applyFont="1" applyBorder="1" applyAlignment="1">
      <alignment vertical="center"/>
    </xf>
    <xf numFmtId="0" fontId="18"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0" fontId="25" fillId="0" borderId="1" xfId="0" applyFont="1" applyBorder="1" applyAlignment="1">
      <alignment horizontal="center" vertical="center"/>
    </xf>
    <xf numFmtId="0" fontId="18" fillId="0" borderId="1" xfId="0" applyFont="1" applyBorder="1" applyAlignment="1">
      <alignment vertical="center"/>
    </xf>
    <xf numFmtId="0" fontId="18" fillId="0" borderId="1" xfId="0" applyFont="1" applyBorder="1" applyAlignment="1">
      <alignment horizontal="center" vertical="center"/>
    </xf>
    <xf numFmtId="0" fontId="4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48" fillId="0" borderId="1" xfId="0" quotePrefix="1" applyFont="1" applyBorder="1" applyAlignment="1">
      <alignment horizontal="justify" vertical="top" wrapText="1"/>
    </xf>
    <xf numFmtId="0" fontId="48" fillId="0" borderId="1" xfId="0" quotePrefix="1" applyFont="1" applyBorder="1" applyAlignment="1">
      <alignment horizontal="left" vertical="top" wrapText="1"/>
    </xf>
    <xf numFmtId="0" fontId="22" fillId="0" borderId="0" xfId="0" applyFont="1" applyAlignment="1">
      <alignment horizontal="left"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5" fillId="0" borderId="0" xfId="0" applyFont="1" applyAlignment="1">
      <alignment horizontal="center" vertical="center" wrapText="1"/>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5" fillId="0" borderId="0" xfId="0" applyFont="1" applyAlignment="1">
      <alignment horizontal="center" vertical="center" wrapText="1"/>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3"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5" fillId="7" borderId="1" xfId="0" applyFont="1" applyFill="1" applyBorder="1" applyAlignment="1">
      <alignment horizontal="center" vertical="center" wrapText="1"/>
    </xf>
    <xf numFmtId="0" fontId="22" fillId="8" borderId="1" xfId="0" quotePrefix="1" applyFont="1" applyFill="1" applyBorder="1" applyAlignment="1">
      <alignment horizontal="center" vertical="center"/>
    </xf>
    <xf numFmtId="0" fontId="22" fillId="8" borderId="1" xfId="0" applyFont="1" applyFill="1" applyBorder="1" applyAlignment="1">
      <alignment horizontal="center" vertical="center"/>
    </xf>
  </cellXfs>
  <cellStyles count="6">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13" customWidth="1"/>
    <col min="4" max="4" width="13.140625" style="79" hidden="1" customWidth="1"/>
    <col min="5" max="5" width="17.42578125" style="13" customWidth="1"/>
    <col min="6" max="15" width="9.7109375" style="13" customWidth="1"/>
    <col min="16" max="17" width="9.7109375" style="130" customWidth="1"/>
    <col min="18" max="18" width="22.85546875" style="130" customWidth="1"/>
    <col min="19" max="19" width="12.7109375" style="141" customWidth="1"/>
    <col min="20" max="20" width="19.28515625" style="33" customWidth="1"/>
    <col min="21" max="21" width="21.7109375" style="21" hidden="1" customWidth="1"/>
    <col min="22" max="16384" width="8.85546875" style="13"/>
  </cols>
  <sheetData>
    <row r="1" spans="1:21" s="7" customFormat="1" x14ac:dyDescent="0.25">
      <c r="A1" s="306" t="s">
        <v>260</v>
      </c>
      <c r="B1" s="306"/>
      <c r="C1" s="306"/>
      <c r="D1" s="306"/>
      <c r="E1" s="306"/>
      <c r="F1" s="11"/>
      <c r="G1" s="11"/>
      <c r="L1" s="306"/>
      <c r="M1" s="306"/>
      <c r="N1" s="306"/>
      <c r="O1" s="144"/>
      <c r="P1" s="123"/>
      <c r="Q1" s="123"/>
      <c r="R1" s="124"/>
      <c r="S1" s="133"/>
      <c r="T1" s="39"/>
      <c r="U1" s="40"/>
    </row>
    <row r="2" spans="1:21" s="7" customFormat="1" x14ac:dyDescent="0.25">
      <c r="A2" s="301" t="s">
        <v>334</v>
      </c>
      <c r="B2" s="301"/>
      <c r="C2" s="301"/>
      <c r="D2" s="301"/>
      <c r="E2" s="301"/>
      <c r="F2" s="11"/>
      <c r="G2" s="11"/>
      <c r="L2" s="306"/>
      <c r="M2" s="306"/>
      <c r="N2" s="306"/>
      <c r="O2" s="144"/>
      <c r="P2" s="123"/>
      <c r="Q2" s="123"/>
      <c r="R2" s="124"/>
      <c r="S2" s="133"/>
      <c r="T2" s="39"/>
      <c r="U2" s="40"/>
    </row>
    <row r="3" spans="1:21" s="7" customFormat="1" x14ac:dyDescent="0.25">
      <c r="A3" s="301" t="s">
        <v>335</v>
      </c>
      <c r="B3" s="301"/>
      <c r="C3" s="301"/>
      <c r="D3" s="301"/>
      <c r="E3" s="301"/>
      <c r="F3" s="11"/>
      <c r="G3" s="11"/>
      <c r="L3" s="306"/>
      <c r="M3" s="306"/>
      <c r="N3" s="306"/>
      <c r="O3" s="144"/>
      <c r="P3" s="123"/>
      <c r="Q3" s="123"/>
      <c r="R3" s="124"/>
      <c r="S3" s="133"/>
      <c r="T3" s="39"/>
      <c r="U3" s="40"/>
    </row>
    <row r="4" spans="1:21" s="7" customFormat="1" ht="32.25" customHeight="1" x14ac:dyDescent="0.25">
      <c r="A4" s="301" t="s">
        <v>834</v>
      </c>
      <c r="B4" s="301"/>
      <c r="C4" s="301"/>
      <c r="D4" s="301"/>
      <c r="E4" s="301"/>
      <c r="F4" s="301"/>
      <c r="G4" s="301"/>
      <c r="H4" s="301"/>
      <c r="I4" s="301"/>
      <c r="J4" s="301"/>
      <c r="K4" s="301"/>
      <c r="L4" s="301"/>
      <c r="M4" s="301"/>
      <c r="N4" s="301"/>
      <c r="O4" s="301"/>
      <c r="P4" s="301"/>
      <c r="Q4" s="301"/>
      <c r="R4" s="301"/>
      <c r="S4" s="301"/>
      <c r="T4" s="301"/>
      <c r="U4" s="40"/>
    </row>
    <row r="5" spans="1:21" s="7" customFormat="1" x14ac:dyDescent="0.25">
      <c r="D5" s="94"/>
      <c r="E5" s="41"/>
      <c r="F5" s="11"/>
      <c r="G5" s="11"/>
      <c r="P5" s="125"/>
      <c r="Q5" s="125"/>
      <c r="R5" s="124"/>
      <c r="S5" s="133"/>
      <c r="T5" s="39"/>
      <c r="U5" s="40"/>
    </row>
    <row r="6" spans="1:21" s="7" customFormat="1" ht="22.5" customHeight="1" x14ac:dyDescent="0.25">
      <c r="A6" s="307" t="s">
        <v>0</v>
      </c>
      <c r="B6" s="3"/>
      <c r="C6" s="307" t="s">
        <v>1</v>
      </c>
      <c r="D6" s="308" t="s">
        <v>388</v>
      </c>
      <c r="E6" s="307" t="s">
        <v>9</v>
      </c>
      <c r="F6" s="302" t="s">
        <v>400</v>
      </c>
      <c r="G6" s="302"/>
      <c r="H6" s="303" t="s">
        <v>742</v>
      </c>
      <c r="I6" s="303"/>
      <c r="J6" s="304" t="s">
        <v>770</v>
      </c>
      <c r="K6" s="304"/>
      <c r="L6" s="305" t="s">
        <v>771</v>
      </c>
      <c r="M6" s="305"/>
      <c r="N6" s="309" t="s">
        <v>772</v>
      </c>
      <c r="O6" s="309"/>
      <c r="P6" s="297"/>
      <c r="Q6" s="298"/>
      <c r="R6" s="299"/>
      <c r="S6" s="134"/>
      <c r="T6" s="39"/>
      <c r="U6" s="40"/>
    </row>
    <row r="7" spans="1:21" s="7" customFormat="1" ht="47.25" x14ac:dyDescent="0.25">
      <c r="A7" s="307"/>
      <c r="B7" s="146"/>
      <c r="C7" s="307"/>
      <c r="D7" s="308"/>
      <c r="E7" s="307"/>
      <c r="F7" s="120" t="s">
        <v>773</v>
      </c>
      <c r="G7" s="120" t="s">
        <v>774</v>
      </c>
      <c r="H7" s="121" t="s">
        <v>773</v>
      </c>
      <c r="I7" s="121" t="s">
        <v>774</v>
      </c>
      <c r="J7" s="145" t="s">
        <v>773</v>
      </c>
      <c r="K7" s="145" t="s">
        <v>774</v>
      </c>
      <c r="L7" s="118" t="s">
        <v>773</v>
      </c>
      <c r="M7" s="118" t="s">
        <v>774</v>
      </c>
      <c r="N7" s="119" t="s">
        <v>773</v>
      </c>
      <c r="O7" s="119" t="s">
        <v>774</v>
      </c>
      <c r="P7" s="145" t="s">
        <v>768</v>
      </c>
      <c r="Q7" s="126" t="s">
        <v>769</v>
      </c>
      <c r="R7" s="145" t="s">
        <v>750</v>
      </c>
      <c r="S7" s="135"/>
      <c r="T7" s="42" t="s">
        <v>259</v>
      </c>
      <c r="U7" s="42" t="s">
        <v>330</v>
      </c>
    </row>
    <row r="8" spans="1:21" s="7" customFormat="1" x14ac:dyDescent="0.25">
      <c r="A8" s="8"/>
      <c r="B8" s="8"/>
      <c r="C8" s="51"/>
      <c r="D8" s="115">
        <v>1</v>
      </c>
      <c r="E8" s="116">
        <v>2</v>
      </c>
      <c r="F8" s="115">
        <v>17</v>
      </c>
      <c r="G8" s="116">
        <v>18</v>
      </c>
      <c r="H8" s="115">
        <v>19</v>
      </c>
      <c r="I8" s="116">
        <v>20</v>
      </c>
      <c r="J8" s="115">
        <v>21</v>
      </c>
      <c r="K8" s="116">
        <v>22</v>
      </c>
      <c r="L8" s="115">
        <v>23</v>
      </c>
      <c r="M8" s="116">
        <v>24</v>
      </c>
      <c r="N8" s="115">
        <v>25</v>
      </c>
      <c r="O8" s="116">
        <v>26</v>
      </c>
      <c r="P8" s="127">
        <v>27</v>
      </c>
      <c r="Q8" s="128">
        <v>28</v>
      </c>
      <c r="R8" s="127">
        <v>29</v>
      </c>
      <c r="S8" s="136"/>
      <c r="T8" s="117"/>
      <c r="U8" s="43"/>
    </row>
    <row r="9" spans="1:21" s="7" customFormat="1" ht="30.75" customHeight="1" x14ac:dyDescent="0.25">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3">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7"/>
      <c r="T9" s="25"/>
      <c r="U9" s="25"/>
    </row>
    <row r="10" spans="1:21" s="7" customFormat="1" ht="31.5" x14ac:dyDescent="0.25">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3">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7"/>
      <c r="T10" s="25"/>
      <c r="U10" s="25"/>
    </row>
    <row r="11" spans="1:21" s="7" customFormat="1" ht="31.5" x14ac:dyDescent="0.25">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3">
        <f t="shared" si="0"/>
        <v>10</v>
      </c>
      <c r="Q11" s="89">
        <f t="shared" si="1"/>
        <v>0</v>
      </c>
      <c r="R11" s="90" t="str">
        <f t="shared" si="2"/>
        <v>Hoàn thành xuất sắc nhiệm vụ</v>
      </c>
      <c r="S11" s="137"/>
      <c r="T11" s="25"/>
      <c r="U11" s="25"/>
    </row>
    <row r="12" spans="1:21" s="7" customFormat="1" ht="31.5" x14ac:dyDescent="0.25">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3">
        <f t="shared" si="0"/>
        <v>10</v>
      </c>
      <c r="Q12" s="89">
        <f t="shared" si="1"/>
        <v>0</v>
      </c>
      <c r="R12" s="90" t="str">
        <f t="shared" si="2"/>
        <v>Hoàn thành xuất sắc nhiệm vụ</v>
      </c>
      <c r="S12" s="137"/>
      <c r="T12" s="29"/>
      <c r="U12" s="29"/>
    </row>
    <row r="13" spans="1:21" s="7" customFormat="1" ht="47.25" x14ac:dyDescent="0.25">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3">
        <f t="shared" si="0"/>
        <v>10</v>
      </c>
      <c r="Q13" s="89">
        <f t="shared" si="1"/>
        <v>0</v>
      </c>
      <c r="R13" s="90" t="str">
        <f t="shared" si="2"/>
        <v>Hoàn thành xuất sắc nhiệm vụ</v>
      </c>
      <c r="S13" s="137"/>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3">
        <f t="shared" si="0"/>
        <v>9.1999999999999993</v>
      </c>
      <c r="Q14" s="89">
        <f t="shared" si="1"/>
        <v>0</v>
      </c>
      <c r="R14" s="90" t="str">
        <f t="shared" si="2"/>
        <v>Hoàn thành xuất sắc nhiệm vụ</v>
      </c>
      <c r="S14" s="137"/>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3">
        <f t="shared" si="0"/>
        <v>8.6</v>
      </c>
      <c r="Q15" s="89">
        <f t="shared" si="1"/>
        <v>0</v>
      </c>
      <c r="R15" s="90" t="str">
        <f t="shared" si="2"/>
        <v>Hoàn thành xuất sắc nhiệm vụ</v>
      </c>
      <c r="S15" s="137"/>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3">
        <f t="shared" si="0"/>
        <v>8.4</v>
      </c>
      <c r="Q16" s="89">
        <f t="shared" si="1"/>
        <v>0</v>
      </c>
      <c r="R16" s="90" t="str">
        <f t="shared" si="2"/>
        <v>Hoàn thành xuất sắc nhiệm vụ</v>
      </c>
      <c r="S16" s="137"/>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3">
        <f t="shared" si="0"/>
        <v>8.1999999999999993</v>
      </c>
      <c r="Q17" s="89">
        <f t="shared" si="1"/>
        <v>0</v>
      </c>
      <c r="R17" s="90" t="str">
        <f t="shared" si="2"/>
        <v>Hoàn thành xuất sắc nhiệm vụ</v>
      </c>
      <c r="S17" s="137"/>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3">
        <f t="shared" si="0"/>
        <v>7.8</v>
      </c>
      <c r="Q18" s="89">
        <f t="shared" si="1"/>
        <v>0</v>
      </c>
      <c r="R18" s="90" t="str">
        <f t="shared" si="2"/>
        <v>Hoàn thành tốt nhiệm vụ</v>
      </c>
      <c r="S18" s="137"/>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3">
        <f t="shared" si="0"/>
        <v>8.4</v>
      </c>
      <c r="Q19" s="89">
        <f t="shared" si="1"/>
        <v>0</v>
      </c>
      <c r="R19" s="90" t="str">
        <f t="shared" si="2"/>
        <v>Hoàn thành xuất sắc nhiệm vụ</v>
      </c>
      <c r="S19" s="137"/>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3">
        <f t="shared" si="0"/>
        <v>7.8</v>
      </c>
      <c r="Q20" s="89">
        <f t="shared" si="1"/>
        <v>0</v>
      </c>
      <c r="R20" s="90" t="str">
        <f t="shared" si="2"/>
        <v>Hoàn thành tốt nhiệm vụ</v>
      </c>
      <c r="S20" s="137"/>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3">
        <f t="shared" si="0"/>
        <v>9.1999999999999993</v>
      </c>
      <c r="Q21" s="89">
        <f t="shared" si="1"/>
        <v>0</v>
      </c>
      <c r="R21" s="90" t="str">
        <f t="shared" si="2"/>
        <v>Hoàn thành xuất sắc nhiệm vụ</v>
      </c>
      <c r="S21" s="137"/>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3">
        <f t="shared" si="0"/>
        <v>8.1999999999999993</v>
      </c>
      <c r="Q22" s="89">
        <f t="shared" si="1"/>
        <v>0</v>
      </c>
      <c r="R22" s="90" t="str">
        <f t="shared" si="2"/>
        <v>Hoàn thành xuất sắc nhiệm vụ</v>
      </c>
      <c r="S22" s="137"/>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3">
        <f t="shared" si="0"/>
        <v>8</v>
      </c>
      <c r="Q23" s="89">
        <f t="shared" si="1"/>
        <v>0</v>
      </c>
      <c r="R23" s="90" t="str">
        <f t="shared" si="2"/>
        <v>Hoàn thành xuất sắc nhiệm vụ</v>
      </c>
      <c r="S23" s="137"/>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3">
        <f t="shared" si="0"/>
        <v>7.8</v>
      </c>
      <c r="Q24" s="89">
        <f t="shared" si="1"/>
        <v>0</v>
      </c>
      <c r="R24" s="90" t="str">
        <f t="shared" si="2"/>
        <v>Hoàn thành tốt nhiệm vụ</v>
      </c>
      <c r="S24" s="137"/>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3">
        <f t="shared" si="0"/>
        <v>8.8000000000000007</v>
      </c>
      <c r="Q25" s="89">
        <f t="shared" si="1"/>
        <v>0</v>
      </c>
      <c r="R25" s="90" t="str">
        <f t="shared" si="2"/>
        <v>Hoàn thành xuất sắc nhiệm vụ</v>
      </c>
      <c r="S25" s="137"/>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3">
        <f t="shared" si="0"/>
        <v>8</v>
      </c>
      <c r="Q26" s="89">
        <f t="shared" si="1"/>
        <v>0</v>
      </c>
      <c r="R26" s="90" t="str">
        <f t="shared" si="2"/>
        <v>Hoàn thành xuất sắc nhiệm vụ</v>
      </c>
      <c r="S26" s="137"/>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3">
        <f t="shared" si="0"/>
        <v>8</v>
      </c>
      <c r="Q27" s="89">
        <f t="shared" si="1"/>
        <v>0</v>
      </c>
      <c r="R27" s="90" t="str">
        <f t="shared" si="2"/>
        <v>Hoàn thành xuất sắc nhiệm vụ</v>
      </c>
      <c r="S27" s="137"/>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3">
        <f t="shared" si="0"/>
        <v>7.8</v>
      </c>
      <c r="Q28" s="89">
        <f t="shared" si="1"/>
        <v>0</v>
      </c>
      <c r="R28" s="90" t="str">
        <f t="shared" si="2"/>
        <v>Hoàn thành tốt nhiệm vụ</v>
      </c>
      <c r="S28" s="137"/>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3">
        <f t="shared" si="0"/>
        <v>8</v>
      </c>
      <c r="Q29" s="89">
        <f t="shared" si="1"/>
        <v>0</v>
      </c>
      <c r="R29" s="90" t="str">
        <f t="shared" si="2"/>
        <v>Hoàn thành xuất sắc nhiệm vụ</v>
      </c>
      <c r="S29" s="137"/>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3">
        <f t="shared" si="0"/>
        <v>8.4</v>
      </c>
      <c r="Q30" s="89">
        <f t="shared" si="1"/>
        <v>0</v>
      </c>
      <c r="R30" s="90" t="str">
        <f t="shared" si="2"/>
        <v>Hoàn thành xuất sắc nhiệm vụ</v>
      </c>
      <c r="S30" s="137"/>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3">
        <f t="shared" si="0"/>
        <v>7.8</v>
      </c>
      <c r="Q31" s="89">
        <f t="shared" si="1"/>
        <v>0</v>
      </c>
      <c r="R31" s="90" t="str">
        <f t="shared" si="2"/>
        <v>Hoàn thành tốt nhiệm vụ</v>
      </c>
      <c r="S31" s="137"/>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3">
        <f t="shared" si="0"/>
        <v>7.6</v>
      </c>
      <c r="Q32" s="89">
        <f t="shared" si="1"/>
        <v>0</v>
      </c>
      <c r="R32" s="90" t="str">
        <f t="shared" si="2"/>
        <v>Hoàn thành tốt nhiệm vụ</v>
      </c>
      <c r="S32" s="137"/>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3">
        <f t="shared" si="0"/>
        <v>7.6</v>
      </c>
      <c r="Q33" s="89">
        <f t="shared" si="1"/>
        <v>0</v>
      </c>
      <c r="R33" s="90" t="str">
        <f t="shared" si="2"/>
        <v>Hoàn thành tốt nhiệm vụ</v>
      </c>
      <c r="S33" s="137"/>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3">
        <f t="shared" si="0"/>
        <v>7.8</v>
      </c>
      <c r="Q34" s="89">
        <f t="shared" si="1"/>
        <v>0</v>
      </c>
      <c r="R34" s="90" t="str">
        <f t="shared" si="2"/>
        <v>Hoàn thành tốt nhiệm vụ</v>
      </c>
      <c r="S34" s="137"/>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3">
        <f t="shared" si="0"/>
        <v>8.1999999999999993</v>
      </c>
      <c r="Q35" s="89">
        <f t="shared" si="1"/>
        <v>0</v>
      </c>
      <c r="R35" s="90" t="str">
        <f t="shared" si="2"/>
        <v>Hoàn thành xuất sắc nhiệm vụ</v>
      </c>
      <c r="S35" s="137"/>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3">
        <f t="shared" si="0"/>
        <v>8.1999999999999993</v>
      </c>
      <c r="Q36" s="89">
        <f t="shared" si="1"/>
        <v>0</v>
      </c>
      <c r="R36" s="90" t="str">
        <f t="shared" si="2"/>
        <v>Hoàn thành xuất sắc nhiệm vụ</v>
      </c>
      <c r="S36" s="137"/>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3">
        <f t="shared" si="0"/>
        <v>7.4</v>
      </c>
      <c r="Q37" s="89">
        <f t="shared" si="1"/>
        <v>0</v>
      </c>
      <c r="R37" s="90" t="str">
        <f t="shared" si="2"/>
        <v>Hoàn thành tốt nhiệm vụ</v>
      </c>
      <c r="S37" s="137"/>
      <c r="T37" s="102"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3">
        <f t="shared" si="0"/>
        <v>10</v>
      </c>
      <c r="Q38" s="89">
        <f t="shared" si="1"/>
        <v>0</v>
      </c>
      <c r="R38" s="90" t="str">
        <f t="shared" si="2"/>
        <v>Hoàn thành xuất sắc nhiệm vụ</v>
      </c>
      <c r="S38" s="137"/>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3">
        <f t="shared" si="0"/>
        <v>8.6</v>
      </c>
      <c r="Q39" s="89">
        <f t="shared" si="1"/>
        <v>0</v>
      </c>
      <c r="R39" s="90" t="str">
        <f t="shared" si="2"/>
        <v>Hoàn thành xuất sắc nhiệm vụ</v>
      </c>
      <c r="S39" s="137"/>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3">
        <f t="shared" si="0"/>
        <v>8.8000000000000007</v>
      </c>
      <c r="Q40" s="89">
        <f t="shared" si="1"/>
        <v>0</v>
      </c>
      <c r="R40" s="90" t="str">
        <f t="shared" si="2"/>
        <v>Hoàn thành xuất sắc nhiệm vụ</v>
      </c>
      <c r="S40" s="137"/>
      <c r="T40" s="25"/>
      <c r="U40" s="25"/>
    </row>
    <row r="41" spans="1:21" s="7" customFormat="1" ht="31.5" x14ac:dyDescent="0.25">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3">
        <f t="shared" ref="P41:P72" si="4">ROUND(AVERAGE(G41,I41,K41,M41,O41),2)</f>
        <v>8.6</v>
      </c>
      <c r="Q41" s="89">
        <f t="shared" si="1"/>
        <v>0</v>
      </c>
      <c r="R41" s="90" t="str">
        <f t="shared" si="2"/>
        <v>Hoàn thành xuất sắc nhiệm vụ</v>
      </c>
      <c r="S41" s="137"/>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2">
        <f t="shared" si="4"/>
        <v>7.4</v>
      </c>
      <c r="Q42" s="142">
        <f t="shared" si="1"/>
        <v>0</v>
      </c>
      <c r="R42" s="90" t="str">
        <f t="shared" si="2"/>
        <v>Hoàn thành tốt nhiệm vụ</v>
      </c>
      <c r="S42" s="137" t="s">
        <v>822</v>
      </c>
      <c r="T42" s="102"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3">
        <f t="shared" si="4"/>
        <v>8.8000000000000007</v>
      </c>
      <c r="Q43" s="89">
        <f t="shared" si="1"/>
        <v>0</v>
      </c>
      <c r="R43" s="90" t="str">
        <f t="shared" si="2"/>
        <v>Hoàn thành xuất sắc nhiệm vụ</v>
      </c>
      <c r="S43" s="137"/>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3">
        <f t="shared" si="4"/>
        <v>8.8000000000000007</v>
      </c>
      <c r="Q44" s="89">
        <f t="shared" si="1"/>
        <v>0</v>
      </c>
      <c r="R44" s="90" t="str">
        <f t="shared" si="2"/>
        <v>Hoàn thành xuất sắc nhiệm vụ</v>
      </c>
      <c r="S44" s="137"/>
      <c r="T44" s="25"/>
      <c r="U44" s="25"/>
    </row>
    <row r="45" spans="1:21" s="7" customFormat="1" ht="31.5" x14ac:dyDescent="0.25">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3">
        <f t="shared" si="4"/>
        <v>8.8000000000000007</v>
      </c>
      <c r="Q45" s="89">
        <f t="shared" si="1"/>
        <v>0</v>
      </c>
      <c r="R45" s="90" t="str">
        <f t="shared" si="2"/>
        <v>Hoàn thành xuất sắc nhiệm vụ</v>
      </c>
      <c r="S45" s="137"/>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3">
        <f t="shared" si="4"/>
        <v>10</v>
      </c>
      <c r="Q46" s="89">
        <f t="shared" si="1"/>
        <v>0</v>
      </c>
      <c r="R46" s="90" t="str">
        <f t="shared" si="2"/>
        <v>Hoàn thành xuất sắc nhiệm vụ</v>
      </c>
      <c r="S46" s="137"/>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3">
        <f t="shared" si="4"/>
        <v>10</v>
      </c>
      <c r="Q47" s="89">
        <f t="shared" si="1"/>
        <v>0</v>
      </c>
      <c r="R47" s="90" t="str">
        <f t="shared" si="2"/>
        <v>Hoàn thành xuất sắc nhiệm vụ</v>
      </c>
      <c r="S47" s="137"/>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3">
        <f t="shared" si="4"/>
        <v>9.8000000000000007</v>
      </c>
      <c r="Q48" s="89">
        <f t="shared" si="1"/>
        <v>0</v>
      </c>
      <c r="R48" s="90" t="str">
        <f t="shared" si="2"/>
        <v>Hoàn thành xuất sắc nhiệm vụ</v>
      </c>
      <c r="S48" s="137"/>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3">
        <f t="shared" si="4"/>
        <v>10</v>
      </c>
      <c r="Q49" s="89">
        <f t="shared" si="1"/>
        <v>0</v>
      </c>
      <c r="R49" s="90" t="str">
        <f t="shared" si="2"/>
        <v>Hoàn thành xuất sắc nhiệm vụ</v>
      </c>
      <c r="S49" s="137"/>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3">
        <f t="shared" si="4"/>
        <v>9.1999999999999993</v>
      </c>
      <c r="Q50" s="89">
        <f t="shared" si="1"/>
        <v>0</v>
      </c>
      <c r="R50" s="90" t="str">
        <f t="shared" si="2"/>
        <v>Hoàn thành xuất sắc nhiệm vụ</v>
      </c>
      <c r="S50" s="137"/>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3">
        <f t="shared" si="4"/>
        <v>9.1999999999999993</v>
      </c>
      <c r="Q51" s="89">
        <f t="shared" si="1"/>
        <v>0</v>
      </c>
      <c r="R51" s="90" t="str">
        <f t="shared" si="2"/>
        <v>Hoàn thành xuất sắc nhiệm vụ</v>
      </c>
      <c r="S51" s="137"/>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3">
        <f t="shared" si="4"/>
        <v>8.4</v>
      </c>
      <c r="Q52" s="89">
        <f t="shared" si="1"/>
        <v>0</v>
      </c>
      <c r="R52" s="90" t="str">
        <f t="shared" si="2"/>
        <v>Hoàn thành xuất sắc nhiệm vụ</v>
      </c>
      <c r="S52" s="137"/>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3">
        <f t="shared" si="4"/>
        <v>9.4</v>
      </c>
      <c r="Q53" s="89">
        <f t="shared" si="1"/>
        <v>0</v>
      </c>
      <c r="R53" s="90" t="str">
        <f t="shared" si="2"/>
        <v>Hoàn thành xuất sắc nhiệm vụ</v>
      </c>
      <c r="S53" s="137"/>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3">
        <f t="shared" si="4"/>
        <v>7.6</v>
      </c>
      <c r="Q54" s="89">
        <f t="shared" si="1"/>
        <v>0</v>
      </c>
      <c r="R54" s="90" t="str">
        <f t="shared" si="2"/>
        <v>Hoàn thành tốt nhiệm vụ</v>
      </c>
      <c r="S54" s="137"/>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3">
        <f t="shared" si="4"/>
        <v>9</v>
      </c>
      <c r="Q55" s="89">
        <f t="shared" si="1"/>
        <v>0</v>
      </c>
      <c r="R55" s="90" t="str">
        <f t="shared" si="2"/>
        <v>Hoàn thành xuất sắc nhiệm vụ</v>
      </c>
      <c r="S55" s="137"/>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3">
        <f t="shared" si="4"/>
        <v>8.8000000000000007</v>
      </c>
      <c r="Q56" s="89">
        <f t="shared" si="1"/>
        <v>0</v>
      </c>
      <c r="R56" s="90" t="str">
        <f t="shared" si="2"/>
        <v>Hoàn thành xuất sắc nhiệm vụ</v>
      </c>
      <c r="S56" s="137"/>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3">
        <f t="shared" si="4"/>
        <v>7</v>
      </c>
      <c r="Q57" s="89">
        <f t="shared" si="1"/>
        <v>0</v>
      </c>
      <c r="R57" s="90" t="str">
        <f t="shared" si="2"/>
        <v>Hoàn thành tốt nhiệm vụ</v>
      </c>
      <c r="S57" s="137"/>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3">
        <f t="shared" si="4"/>
        <v>9</v>
      </c>
      <c r="Q58" s="89">
        <f t="shared" si="1"/>
        <v>0</v>
      </c>
      <c r="R58" s="90" t="str">
        <f t="shared" si="2"/>
        <v>Hoàn thành xuất sắc nhiệm vụ</v>
      </c>
      <c r="S58" s="137"/>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3">
        <f t="shared" si="4"/>
        <v>8.1999999999999993</v>
      </c>
      <c r="Q59" s="89">
        <f t="shared" si="1"/>
        <v>0</v>
      </c>
      <c r="R59" s="90" t="str">
        <f t="shared" si="2"/>
        <v>Hoàn thành xuất sắc nhiệm vụ</v>
      </c>
      <c r="S59" s="137"/>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3">
        <f t="shared" si="4"/>
        <v>9.6</v>
      </c>
      <c r="Q60" s="89">
        <f t="shared" si="1"/>
        <v>0</v>
      </c>
      <c r="R60" s="90" t="str">
        <f t="shared" si="2"/>
        <v>Hoàn thành xuất sắc nhiệm vụ</v>
      </c>
      <c r="S60" s="137"/>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3">
        <f t="shared" si="4"/>
        <v>9.6</v>
      </c>
      <c r="Q61" s="89">
        <f t="shared" si="1"/>
        <v>0</v>
      </c>
      <c r="R61" s="90" t="str">
        <f t="shared" si="2"/>
        <v>Hoàn thành xuất sắc nhiệm vụ</v>
      </c>
      <c r="S61" s="137"/>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3">
        <f t="shared" si="4"/>
        <v>9.8000000000000007</v>
      </c>
      <c r="Q62" s="89">
        <f t="shared" si="1"/>
        <v>0</v>
      </c>
      <c r="R62" s="90" t="str">
        <f t="shared" si="2"/>
        <v>Hoàn thành xuất sắc nhiệm vụ</v>
      </c>
      <c r="S62" s="137"/>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3">
        <f t="shared" si="4"/>
        <v>8.1999999999999993</v>
      </c>
      <c r="Q63" s="89">
        <f t="shared" si="1"/>
        <v>0</v>
      </c>
      <c r="R63" s="90" t="str">
        <f t="shared" si="2"/>
        <v>Hoàn thành xuất sắc nhiệm vụ</v>
      </c>
      <c r="S63" s="137"/>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3">
        <f t="shared" si="4"/>
        <v>8.6</v>
      </c>
      <c r="Q64" s="89">
        <f t="shared" si="1"/>
        <v>0</v>
      </c>
      <c r="R64" s="90" t="str">
        <f t="shared" si="2"/>
        <v>Hoàn thành xuất sắc nhiệm vụ</v>
      </c>
      <c r="S64" s="137"/>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3">
        <f t="shared" si="4"/>
        <v>7.2</v>
      </c>
      <c r="Q65" s="89">
        <f t="shared" si="1"/>
        <v>0</v>
      </c>
      <c r="R65" s="90" t="str">
        <f t="shared" si="2"/>
        <v>Hoàn thành tốt nhiệm vụ</v>
      </c>
      <c r="S65" s="137"/>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3">
        <f t="shared" si="4"/>
        <v>7.8</v>
      </c>
      <c r="Q66" s="89">
        <f t="shared" si="1"/>
        <v>0</v>
      </c>
      <c r="R66" s="90" t="str">
        <f t="shared" si="2"/>
        <v>Hoàn thành tốt nhiệm vụ</v>
      </c>
      <c r="S66" s="137"/>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3">
        <f t="shared" si="4"/>
        <v>8.8000000000000007</v>
      </c>
      <c r="Q67" s="89">
        <f t="shared" si="1"/>
        <v>0</v>
      </c>
      <c r="R67" s="90" t="str">
        <f t="shared" si="2"/>
        <v>Hoàn thành xuất sắc nhiệm vụ</v>
      </c>
      <c r="S67" s="137"/>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3">
        <f t="shared" si="4"/>
        <v>7.2</v>
      </c>
      <c r="Q68" s="89">
        <f t="shared" si="1"/>
        <v>0</v>
      </c>
      <c r="R68" s="90" t="str">
        <f t="shared" si="2"/>
        <v>Hoàn thành tốt nhiệm vụ</v>
      </c>
      <c r="S68" s="137"/>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3">
        <f t="shared" si="4"/>
        <v>9</v>
      </c>
      <c r="Q69" s="89">
        <f t="shared" si="1"/>
        <v>0</v>
      </c>
      <c r="R69" s="90" t="str">
        <f t="shared" si="2"/>
        <v>Hoàn thành xuất sắc nhiệm vụ</v>
      </c>
      <c r="S69" s="137"/>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3">
        <f t="shared" si="4"/>
        <v>7.6</v>
      </c>
      <c r="Q70" s="89">
        <f t="shared" si="1"/>
        <v>0</v>
      </c>
      <c r="R70" s="90" t="str">
        <f t="shared" si="2"/>
        <v>Hoàn thành tốt nhiệm vụ</v>
      </c>
      <c r="S70" s="137"/>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3">
        <f t="shared" si="4"/>
        <v>7.6</v>
      </c>
      <c r="Q71" s="89">
        <f t="shared" si="1"/>
        <v>0</v>
      </c>
      <c r="R71" s="90" t="str">
        <f t="shared" si="2"/>
        <v>Hoàn thành tốt nhiệm vụ</v>
      </c>
      <c r="S71" s="137"/>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3">
        <f t="shared" si="4"/>
        <v>7.8</v>
      </c>
      <c r="Q72" s="89">
        <f t="shared" si="1"/>
        <v>0</v>
      </c>
      <c r="R72" s="90" t="str">
        <f t="shared" si="2"/>
        <v>Hoàn thành tốt nhiệm vụ</v>
      </c>
      <c r="S72" s="137"/>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3">
        <f t="shared" ref="P73:P104" si="5">ROUND(AVERAGE(G73,I73,K73,M73,O73),2)</f>
        <v>8.6</v>
      </c>
      <c r="Q73" s="89">
        <f t="shared" ref="Q73:Q136" si="6">COUNTIF(F73:O73,"C*")*1+COUNTIF(F73:O73,"D")*2+COUNTIF(F73:O73,"E")*3</f>
        <v>0</v>
      </c>
      <c r="R73" s="90" t="str">
        <f t="shared" si="2"/>
        <v>Hoàn thành xuất sắc nhiệm vụ</v>
      </c>
      <c r="S73" s="137"/>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3">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7"/>
      <c r="T74" s="25"/>
      <c r="U74" s="25"/>
    </row>
    <row r="75" spans="1:21" s="7" customFormat="1" ht="47.25" x14ac:dyDescent="0.25">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3">
        <f t="shared" si="5"/>
        <v>7</v>
      </c>
      <c r="Q75" s="89">
        <f t="shared" si="6"/>
        <v>0</v>
      </c>
      <c r="R75" s="90" t="str">
        <f t="shared" si="7"/>
        <v>Hoàn thành tốt nhiệm vụ</v>
      </c>
      <c r="S75" s="137"/>
      <c r="T75" s="25"/>
      <c r="U75" s="25"/>
    </row>
    <row r="76" spans="1:21" s="7" customFormat="1" ht="49.5" customHeight="1" x14ac:dyDescent="0.25">
      <c r="A76" s="44">
        <f t="shared" si="8"/>
        <v>68</v>
      </c>
      <c r="B76" s="44" t="s">
        <v>35</v>
      </c>
      <c r="C76" s="114"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3">
        <f t="shared" si="5"/>
        <v>7.8</v>
      </c>
      <c r="Q76" s="89">
        <f t="shared" si="6"/>
        <v>0</v>
      </c>
      <c r="R76" s="90" t="str">
        <f t="shared" si="7"/>
        <v>Hoàn thành tốt nhiệm vụ</v>
      </c>
      <c r="S76" s="137"/>
      <c r="T76" s="102"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3">
        <f t="shared" si="5"/>
        <v>9.8000000000000007</v>
      </c>
      <c r="Q77" s="89">
        <f t="shared" si="6"/>
        <v>0</v>
      </c>
      <c r="R77" s="90" t="str">
        <f t="shared" si="7"/>
        <v>Hoàn thành xuất sắc nhiệm vụ</v>
      </c>
      <c r="S77" s="137"/>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3">
        <f t="shared" si="5"/>
        <v>8.8000000000000007</v>
      </c>
      <c r="Q78" s="89">
        <f t="shared" si="6"/>
        <v>0</v>
      </c>
      <c r="R78" s="90" t="str">
        <f t="shared" si="7"/>
        <v>Hoàn thành xuất sắc nhiệm vụ</v>
      </c>
      <c r="S78" s="137"/>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3">
        <f t="shared" si="5"/>
        <v>7.6</v>
      </c>
      <c r="Q79" s="89">
        <f t="shared" si="6"/>
        <v>0</v>
      </c>
      <c r="R79" s="90" t="str">
        <f t="shared" si="7"/>
        <v>Hoàn thành tốt nhiệm vụ</v>
      </c>
      <c r="S79" s="137"/>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3">
        <f t="shared" si="5"/>
        <v>7.6</v>
      </c>
      <c r="Q80" s="89">
        <f t="shared" si="6"/>
        <v>0</v>
      </c>
      <c r="R80" s="90" t="str">
        <f t="shared" si="7"/>
        <v>Hoàn thành tốt nhiệm vụ</v>
      </c>
      <c r="S80" s="137"/>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3">
        <f t="shared" si="5"/>
        <v>8.6</v>
      </c>
      <c r="Q81" s="89">
        <f t="shared" si="6"/>
        <v>0</v>
      </c>
      <c r="R81" s="90" t="str">
        <f t="shared" si="7"/>
        <v>Hoàn thành xuất sắc nhiệm vụ</v>
      </c>
      <c r="S81" s="137"/>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3">
        <f t="shared" si="5"/>
        <v>8.4</v>
      </c>
      <c r="Q82" s="89">
        <f t="shared" si="6"/>
        <v>0</v>
      </c>
      <c r="R82" s="90" t="str">
        <f t="shared" si="7"/>
        <v>Hoàn thành xuất sắc nhiệm vụ</v>
      </c>
      <c r="S82" s="137"/>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3">
        <f t="shared" si="5"/>
        <v>9.1999999999999993</v>
      </c>
      <c r="Q83" s="89">
        <f t="shared" si="6"/>
        <v>0</v>
      </c>
      <c r="R83" s="90" t="str">
        <f t="shared" si="7"/>
        <v>Hoàn thành xuất sắc nhiệm vụ</v>
      </c>
      <c r="S83" s="137"/>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3">
        <f t="shared" si="5"/>
        <v>9.8000000000000007</v>
      </c>
      <c r="Q84" s="89">
        <f t="shared" si="6"/>
        <v>0</v>
      </c>
      <c r="R84" s="90" t="str">
        <f t="shared" si="7"/>
        <v>Hoàn thành xuất sắc nhiệm vụ</v>
      </c>
      <c r="S84" s="137"/>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3">
        <f t="shared" si="5"/>
        <v>7.4</v>
      </c>
      <c r="Q85" s="89">
        <f t="shared" si="6"/>
        <v>0</v>
      </c>
      <c r="R85" s="90" t="str">
        <f t="shared" si="7"/>
        <v>Hoàn thành tốt nhiệm vụ</v>
      </c>
      <c r="S85" s="137"/>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3">
        <f t="shared" si="5"/>
        <v>10</v>
      </c>
      <c r="Q86" s="89">
        <f t="shared" si="6"/>
        <v>0</v>
      </c>
      <c r="R86" s="90" t="str">
        <f t="shared" si="7"/>
        <v>Hoàn thành xuất sắc nhiệm vụ</v>
      </c>
      <c r="S86" s="137"/>
      <c r="T86" s="32"/>
      <c r="U86" s="32"/>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3">
        <f t="shared" si="5"/>
        <v>9</v>
      </c>
      <c r="Q87" s="89">
        <f t="shared" si="6"/>
        <v>0</v>
      </c>
      <c r="R87" s="90" t="str">
        <f t="shared" si="7"/>
        <v>Hoàn thành xuất sắc nhiệm vụ</v>
      </c>
      <c r="S87" s="137"/>
      <c r="T87" s="25"/>
      <c r="U87" s="25"/>
    </row>
    <row r="88" spans="1:21" s="7" customFormat="1" ht="31.5" x14ac:dyDescent="0.25">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3">
        <f t="shared" si="5"/>
        <v>9</v>
      </c>
      <c r="Q88" s="89">
        <f t="shared" si="6"/>
        <v>0</v>
      </c>
      <c r="R88" s="90" t="str">
        <f t="shared" si="7"/>
        <v>Hoàn thành xuất sắc nhiệm vụ</v>
      </c>
      <c r="S88" s="137"/>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3">
        <f t="shared" si="5"/>
        <v>8.8000000000000007</v>
      </c>
      <c r="Q89" s="89">
        <f t="shared" si="6"/>
        <v>0</v>
      </c>
      <c r="R89" s="90" t="str">
        <f t="shared" si="7"/>
        <v>Hoàn thành xuất sắc nhiệm vụ</v>
      </c>
      <c r="S89" s="137"/>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3">
        <f t="shared" si="5"/>
        <v>8.1999999999999993</v>
      </c>
      <c r="Q90" s="89">
        <f t="shared" si="6"/>
        <v>0</v>
      </c>
      <c r="R90" s="90" t="str">
        <f t="shared" si="7"/>
        <v>Hoàn thành xuất sắc nhiệm vụ</v>
      </c>
      <c r="S90" s="137"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3">
        <f t="shared" si="5"/>
        <v>7.6</v>
      </c>
      <c r="Q91" s="89">
        <f t="shared" si="6"/>
        <v>0</v>
      </c>
      <c r="R91" s="90" t="str">
        <f t="shared" si="7"/>
        <v>Hoàn thành tốt nhiệm vụ</v>
      </c>
      <c r="S91" s="137"/>
      <c r="T91" s="25"/>
      <c r="U91" s="25"/>
    </row>
    <row r="92" spans="1:21" s="47" customFormat="1" ht="31.5" x14ac:dyDescent="0.25">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3">
        <f t="shared" si="5"/>
        <v>7.4</v>
      </c>
      <c r="Q92" s="89">
        <f t="shared" si="6"/>
        <v>0</v>
      </c>
      <c r="R92" s="90" t="str">
        <f t="shared" si="7"/>
        <v>Hoàn thành tốt nhiệm vụ</v>
      </c>
      <c r="S92" s="137"/>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3">
        <f t="shared" si="5"/>
        <v>8.8000000000000007</v>
      </c>
      <c r="Q93" s="89">
        <f t="shared" si="6"/>
        <v>0</v>
      </c>
      <c r="R93" s="90" t="str">
        <f t="shared" si="7"/>
        <v>Hoàn thành xuất sắc nhiệm vụ</v>
      </c>
      <c r="S93" s="137"/>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3">
        <f t="shared" si="5"/>
        <v>8.6</v>
      </c>
      <c r="Q94" s="89">
        <f t="shared" si="6"/>
        <v>0</v>
      </c>
      <c r="R94" s="90" t="str">
        <f t="shared" si="7"/>
        <v>Hoàn thành xuất sắc nhiệm vụ</v>
      </c>
      <c r="S94" s="137"/>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3">
        <f t="shared" si="5"/>
        <v>8.4</v>
      </c>
      <c r="Q95" s="89">
        <f t="shared" si="6"/>
        <v>0</v>
      </c>
      <c r="R95" s="90" t="str">
        <f t="shared" si="7"/>
        <v>Hoàn thành xuất sắc nhiệm vụ</v>
      </c>
      <c r="S95" s="137"/>
      <c r="T95" s="25"/>
      <c r="U95" s="25"/>
    </row>
    <row r="96" spans="1:21" s="47"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3">
        <f t="shared" si="5"/>
        <v>9</v>
      </c>
      <c r="Q96" s="89">
        <f t="shared" si="6"/>
        <v>0</v>
      </c>
      <c r="R96" s="90" t="str">
        <f t="shared" si="7"/>
        <v>Hoàn thành xuất sắc nhiệm vụ</v>
      </c>
      <c r="S96" s="137"/>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3">
        <f t="shared" si="5"/>
        <v>7.2</v>
      </c>
      <c r="Q97" s="89">
        <f t="shared" si="6"/>
        <v>0</v>
      </c>
      <c r="R97" s="90" t="str">
        <f t="shared" si="7"/>
        <v>Hoàn thành tốt nhiệm vụ</v>
      </c>
      <c r="S97" s="137"/>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3">
        <f t="shared" si="5"/>
        <v>8.4</v>
      </c>
      <c r="Q98" s="89">
        <f t="shared" si="6"/>
        <v>0</v>
      </c>
      <c r="R98" s="90" t="str">
        <f t="shared" si="7"/>
        <v>Hoàn thành xuất sắc nhiệm vụ</v>
      </c>
      <c r="S98" s="137"/>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3">
        <f t="shared" si="5"/>
        <v>7</v>
      </c>
      <c r="Q99" s="89">
        <f t="shared" si="6"/>
        <v>0</v>
      </c>
      <c r="R99" s="90" t="str">
        <f t="shared" si="7"/>
        <v>Hoàn thành tốt nhiệm vụ</v>
      </c>
      <c r="S99" s="137"/>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3">
        <f t="shared" si="5"/>
        <v>7.6</v>
      </c>
      <c r="Q100" s="89">
        <f t="shared" si="6"/>
        <v>0</v>
      </c>
      <c r="R100" s="90" t="str">
        <f t="shared" si="7"/>
        <v>Hoàn thành tốt nhiệm vụ</v>
      </c>
      <c r="S100" s="137"/>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3">
        <f t="shared" si="5"/>
        <v>7</v>
      </c>
      <c r="Q101" s="89">
        <f t="shared" si="6"/>
        <v>0</v>
      </c>
      <c r="R101" s="90" t="str">
        <f t="shared" si="7"/>
        <v>Hoàn thành tốt nhiệm vụ</v>
      </c>
      <c r="S101" s="137"/>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3">
        <f t="shared" si="5"/>
        <v>7.8</v>
      </c>
      <c r="Q102" s="89">
        <f t="shared" si="6"/>
        <v>0</v>
      </c>
      <c r="R102" s="90" t="str">
        <f t="shared" si="7"/>
        <v>Hoàn thành tốt nhiệm vụ</v>
      </c>
      <c r="S102" s="137"/>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3">
        <f t="shared" si="5"/>
        <v>7.6</v>
      </c>
      <c r="Q103" s="89">
        <f t="shared" si="6"/>
        <v>0</v>
      </c>
      <c r="R103" s="90" t="str">
        <f t="shared" si="7"/>
        <v>Hoàn thành tốt nhiệm vụ</v>
      </c>
      <c r="S103" s="137"/>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3">
        <f t="shared" si="5"/>
        <v>7</v>
      </c>
      <c r="Q104" s="89">
        <f t="shared" si="6"/>
        <v>0</v>
      </c>
      <c r="R104" s="90" t="str">
        <f t="shared" si="7"/>
        <v>Hoàn thành tốt nhiệm vụ</v>
      </c>
      <c r="S104" s="137"/>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3">
        <f t="shared" ref="P105:P117" si="9">ROUND(AVERAGE(G105,I105,K105,M105,O105),2)</f>
        <v>7</v>
      </c>
      <c r="Q105" s="89">
        <f t="shared" si="6"/>
        <v>0</v>
      </c>
      <c r="R105" s="90" t="str">
        <f t="shared" si="7"/>
        <v>Hoàn thành tốt nhiệm vụ</v>
      </c>
      <c r="S105" s="137"/>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3">
        <f t="shared" si="9"/>
        <v>7</v>
      </c>
      <c r="Q106" s="89">
        <f t="shared" si="6"/>
        <v>0</v>
      </c>
      <c r="R106" s="90" t="str">
        <f t="shared" si="7"/>
        <v>Hoàn thành tốt nhiệm vụ</v>
      </c>
      <c r="S106" s="137"/>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3">
        <f t="shared" si="9"/>
        <v>7.6</v>
      </c>
      <c r="Q107" s="89">
        <f t="shared" si="6"/>
        <v>0</v>
      </c>
      <c r="R107" s="90" t="str">
        <f t="shared" si="7"/>
        <v>Hoàn thành tốt nhiệm vụ</v>
      </c>
      <c r="S107" s="137"/>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3">
        <f t="shared" si="9"/>
        <v>7</v>
      </c>
      <c r="Q108" s="89">
        <f t="shared" si="6"/>
        <v>0</v>
      </c>
      <c r="R108" s="90" t="str">
        <f t="shared" si="7"/>
        <v>Hoàn thành tốt nhiệm vụ</v>
      </c>
      <c r="S108" s="137"/>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3">
        <f t="shared" si="9"/>
        <v>7.6</v>
      </c>
      <c r="Q109" s="89">
        <f t="shared" si="6"/>
        <v>0</v>
      </c>
      <c r="R109" s="90" t="str">
        <f t="shared" si="7"/>
        <v>Hoàn thành tốt nhiệm vụ</v>
      </c>
      <c r="S109" s="137"/>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3">
        <f t="shared" si="9"/>
        <v>7</v>
      </c>
      <c r="Q110" s="89">
        <f t="shared" si="6"/>
        <v>0</v>
      </c>
      <c r="R110" s="90" t="str">
        <f t="shared" si="7"/>
        <v>Hoàn thành tốt nhiệm vụ</v>
      </c>
      <c r="S110" s="137"/>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3">
        <f t="shared" si="9"/>
        <v>7.2</v>
      </c>
      <c r="Q111" s="89">
        <f t="shared" si="6"/>
        <v>0</v>
      </c>
      <c r="R111" s="90" t="str">
        <f t="shared" si="7"/>
        <v>Hoàn thành tốt nhiệm vụ</v>
      </c>
      <c r="S111" s="137"/>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3">
        <f t="shared" si="9"/>
        <v>7.6</v>
      </c>
      <c r="Q112" s="89">
        <f t="shared" si="6"/>
        <v>0</v>
      </c>
      <c r="R112" s="90" t="str">
        <f t="shared" si="7"/>
        <v>Hoàn thành tốt nhiệm vụ</v>
      </c>
      <c r="S112" s="137"/>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3">
        <f t="shared" si="9"/>
        <v>7.6</v>
      </c>
      <c r="Q113" s="89">
        <f t="shared" si="6"/>
        <v>0</v>
      </c>
      <c r="R113" s="90" t="str">
        <f t="shared" si="7"/>
        <v>Hoàn thành tốt nhiệm vụ</v>
      </c>
      <c r="S113" s="137"/>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3">
        <f t="shared" si="9"/>
        <v>7</v>
      </c>
      <c r="Q114" s="89">
        <f t="shared" si="6"/>
        <v>0</v>
      </c>
      <c r="R114" s="90" t="str">
        <f t="shared" si="7"/>
        <v>Hoàn thành tốt nhiệm vụ</v>
      </c>
      <c r="S114" s="137"/>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3">
        <f t="shared" si="9"/>
        <v>7</v>
      </c>
      <c r="Q115" s="89">
        <f t="shared" si="6"/>
        <v>0</v>
      </c>
      <c r="R115" s="90" t="str">
        <f t="shared" si="7"/>
        <v>Hoàn thành tốt nhiệm vụ</v>
      </c>
      <c r="S115" s="137"/>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3">
        <f t="shared" si="9"/>
        <v>7</v>
      </c>
      <c r="Q116" s="89">
        <f t="shared" si="6"/>
        <v>0</v>
      </c>
      <c r="R116" s="90" t="str">
        <f t="shared" si="7"/>
        <v>Hoàn thành tốt nhiệm vụ</v>
      </c>
      <c r="S116" s="137"/>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3">
        <f t="shared" si="9"/>
        <v>7</v>
      </c>
      <c r="Q117" s="89">
        <f t="shared" si="6"/>
        <v>0</v>
      </c>
      <c r="R117" s="90" t="str">
        <f t="shared" si="7"/>
        <v>Hoàn thành tốt nhiệm vụ</v>
      </c>
      <c r="S117" s="137"/>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3">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7"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3">
        <f t="shared" ref="P119:P150" si="10">ROUND(AVERAGE(G119,I119,K119,M119,O119),2)</f>
        <v>9.8000000000000007</v>
      </c>
      <c r="Q119" s="89">
        <f t="shared" si="6"/>
        <v>0</v>
      </c>
      <c r="R119" s="90" t="str">
        <f t="shared" si="7"/>
        <v>Hoàn thành xuất sắc nhiệm vụ</v>
      </c>
      <c r="S119" s="137"/>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3">
        <f t="shared" si="10"/>
        <v>8</v>
      </c>
      <c r="Q120" s="89">
        <f t="shared" si="6"/>
        <v>0</v>
      </c>
      <c r="R120" s="90" t="str">
        <f t="shared" si="7"/>
        <v>Hoàn thành xuất sắc nhiệm vụ</v>
      </c>
      <c r="S120" s="137"/>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3">
        <f t="shared" si="10"/>
        <v>7.6</v>
      </c>
      <c r="Q121" s="89">
        <f t="shared" si="6"/>
        <v>0</v>
      </c>
      <c r="R121" s="90" t="str">
        <f t="shared" si="7"/>
        <v>Hoàn thành tốt nhiệm vụ</v>
      </c>
      <c r="S121" s="137"/>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3">
        <f t="shared" si="10"/>
        <v>7.6</v>
      </c>
      <c r="Q122" s="89">
        <f t="shared" si="6"/>
        <v>0</v>
      </c>
      <c r="R122" s="90" t="str">
        <f t="shared" si="7"/>
        <v>Hoàn thành tốt nhiệm vụ</v>
      </c>
      <c r="S122" s="137"/>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3">
        <f t="shared" si="10"/>
        <v>6.8</v>
      </c>
      <c r="Q123" s="89">
        <f t="shared" si="6"/>
        <v>0</v>
      </c>
      <c r="R123" s="90" t="str">
        <f t="shared" si="7"/>
        <v>Hoàn thành tốt nhiệm vụ</v>
      </c>
      <c r="S123" s="137"/>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3">
        <f t="shared" si="10"/>
        <v>6.8</v>
      </c>
      <c r="Q124" s="89">
        <f t="shared" si="6"/>
        <v>0</v>
      </c>
      <c r="R124" s="90" t="str">
        <f t="shared" si="7"/>
        <v>Hoàn thành tốt nhiệm vụ</v>
      </c>
      <c r="S124" s="137"/>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3">
        <f t="shared" si="10"/>
        <v>7.2</v>
      </c>
      <c r="Q125" s="89">
        <f t="shared" si="6"/>
        <v>0</v>
      </c>
      <c r="R125" s="90" t="str">
        <f t="shared" si="7"/>
        <v>Hoàn thành tốt nhiệm vụ</v>
      </c>
      <c r="S125" s="137"/>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3">
        <f t="shared" si="10"/>
        <v>7</v>
      </c>
      <c r="Q126" s="89">
        <f t="shared" si="6"/>
        <v>0</v>
      </c>
      <c r="R126" s="90" t="str">
        <f t="shared" si="7"/>
        <v>Hoàn thành tốt nhiệm vụ</v>
      </c>
      <c r="S126" s="137"/>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3">
        <f t="shared" si="10"/>
        <v>8</v>
      </c>
      <c r="Q127" s="89">
        <f t="shared" si="6"/>
        <v>0</v>
      </c>
      <c r="R127" s="90" t="str">
        <f t="shared" si="7"/>
        <v>Hoàn thành xuất sắc nhiệm vụ</v>
      </c>
      <c r="S127" s="137"/>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3">
        <f t="shared" si="10"/>
        <v>7.4</v>
      </c>
      <c r="Q128" s="89">
        <f t="shared" si="6"/>
        <v>0</v>
      </c>
      <c r="R128" s="90" t="str">
        <f t="shared" si="7"/>
        <v>Hoàn thành tốt nhiệm vụ</v>
      </c>
      <c r="S128" s="137"/>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3">
        <f t="shared" si="10"/>
        <v>7.4</v>
      </c>
      <c r="Q129" s="89">
        <f t="shared" si="6"/>
        <v>0</v>
      </c>
      <c r="R129" s="90" t="str">
        <f t="shared" si="7"/>
        <v>Hoàn thành tốt nhiệm vụ</v>
      </c>
      <c r="S129" s="137"/>
      <c r="T129" s="25"/>
      <c r="U129" s="25"/>
    </row>
    <row r="130" spans="1:21" s="7" customFormat="1" ht="31.5" x14ac:dyDescent="0.25">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3">
        <f t="shared" si="10"/>
        <v>7.6</v>
      </c>
      <c r="Q130" s="89">
        <f t="shared" si="6"/>
        <v>0</v>
      </c>
      <c r="R130" s="90" t="str">
        <f t="shared" si="7"/>
        <v>Hoàn thành tốt nhiệm vụ</v>
      </c>
      <c r="S130" s="137"/>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3">
        <f t="shared" si="10"/>
        <v>7.4</v>
      </c>
      <c r="Q131" s="89">
        <f t="shared" si="6"/>
        <v>0</v>
      </c>
      <c r="R131" s="90" t="str">
        <f t="shared" si="7"/>
        <v>Hoàn thành tốt nhiệm vụ</v>
      </c>
      <c r="S131" s="137"/>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3">
        <f t="shared" si="10"/>
        <v>7.4</v>
      </c>
      <c r="Q132" s="89">
        <f t="shared" si="6"/>
        <v>0</v>
      </c>
      <c r="R132" s="90" t="str">
        <f t="shared" si="7"/>
        <v>Hoàn thành tốt nhiệm vụ</v>
      </c>
      <c r="S132" s="137"/>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3">
        <f t="shared" si="10"/>
        <v>7.4</v>
      </c>
      <c r="Q133" s="89">
        <f t="shared" si="6"/>
        <v>0</v>
      </c>
      <c r="R133" s="90" t="str">
        <f t="shared" si="7"/>
        <v>Hoàn thành tốt nhiệm vụ</v>
      </c>
      <c r="S133" s="137"/>
      <c r="T133" s="25"/>
      <c r="U133" s="25"/>
    </row>
    <row r="134" spans="1:21" s="7" customFormat="1" ht="31.5" x14ac:dyDescent="0.25">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3">
        <f t="shared" si="10"/>
        <v>7</v>
      </c>
      <c r="Q134" s="89">
        <f t="shared" si="6"/>
        <v>0</v>
      </c>
      <c r="R134" s="90" t="str">
        <f t="shared" si="7"/>
        <v>Hoàn thành tốt nhiệm vụ</v>
      </c>
      <c r="S134" s="137"/>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3">
        <f t="shared" si="10"/>
        <v>7.6</v>
      </c>
      <c r="Q135" s="89">
        <f t="shared" si="6"/>
        <v>0</v>
      </c>
      <c r="R135" s="90" t="str">
        <f t="shared" si="7"/>
        <v>Hoàn thành tốt nhiệm vụ</v>
      </c>
      <c r="S135" s="137"/>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3">
        <f t="shared" si="10"/>
        <v>7.4</v>
      </c>
      <c r="Q136" s="89">
        <f t="shared" si="6"/>
        <v>0</v>
      </c>
      <c r="R136" s="90" t="str">
        <f t="shared" si="7"/>
        <v>Hoàn thành tốt nhiệm vụ</v>
      </c>
      <c r="S136" s="137"/>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3">
        <f t="shared" si="10"/>
        <v>7</v>
      </c>
      <c r="Q137" s="89">
        <f t="shared" ref="Q137:Q200" si="11">COUNTIF(F137:O137,"C*")*1+COUNTIF(F137:O137,"D")*2+COUNTIF(F137:O137,"E")*3</f>
        <v>0</v>
      </c>
      <c r="R137" s="90" t="str">
        <f t="shared" si="7"/>
        <v>Hoàn thành tốt nhiệm vụ</v>
      </c>
      <c r="S137" s="137"/>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3">
        <f t="shared" si="10"/>
        <v>7</v>
      </c>
      <c r="Q138" s="89">
        <f t="shared" si="11"/>
        <v>0</v>
      </c>
      <c r="R138" s="90" t="str">
        <f t="shared" si="7"/>
        <v>Hoàn thành tốt nhiệm vụ</v>
      </c>
      <c r="S138" s="137"/>
      <c r="T138" s="25"/>
      <c r="U138" s="25"/>
    </row>
    <row r="139" spans="1:21" s="7" customFormat="1" ht="31.5" x14ac:dyDescent="0.25">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3">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7"/>
      <c r="T139" s="25"/>
      <c r="U139" s="25"/>
    </row>
    <row r="140" spans="1:21" s="7" customFormat="1" ht="31.5" x14ac:dyDescent="0.25">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3">
        <f t="shared" si="10"/>
        <v>7.6</v>
      </c>
      <c r="Q140" s="89">
        <f t="shared" si="11"/>
        <v>0</v>
      </c>
      <c r="R140" s="90" t="str">
        <f t="shared" si="12"/>
        <v>Hoàn thành tốt nhiệm vụ</v>
      </c>
      <c r="S140" s="137"/>
      <c r="T140" s="25"/>
      <c r="U140" s="25"/>
    </row>
    <row r="141" spans="1:21" s="7" customFormat="1" ht="31.5" x14ac:dyDescent="0.25">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3">
        <f t="shared" si="10"/>
        <v>7</v>
      </c>
      <c r="Q141" s="89">
        <f t="shared" si="11"/>
        <v>0</v>
      </c>
      <c r="R141" s="90" t="str">
        <f t="shared" si="12"/>
        <v>Hoàn thành tốt nhiệm vụ</v>
      </c>
      <c r="S141" s="137"/>
      <c r="T141" s="28"/>
      <c r="U141" s="28"/>
    </row>
    <row r="142" spans="1:21" s="7" customFormat="1" ht="31.5" x14ac:dyDescent="0.25">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3">
        <f t="shared" si="10"/>
        <v>6.8</v>
      </c>
      <c r="Q142" s="89">
        <f t="shared" si="11"/>
        <v>0</v>
      </c>
      <c r="R142" s="90" t="str">
        <f t="shared" si="12"/>
        <v>Hoàn thành tốt nhiệm vụ</v>
      </c>
      <c r="S142" s="137"/>
      <c r="T142" s="25"/>
      <c r="U142" s="25"/>
    </row>
    <row r="143" spans="1:21" s="7" customFormat="1" ht="31.5" x14ac:dyDescent="0.25">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3">
        <f t="shared" si="10"/>
        <v>7.8</v>
      </c>
      <c r="Q143" s="89">
        <f t="shared" si="11"/>
        <v>0</v>
      </c>
      <c r="R143" s="90" t="str">
        <f t="shared" si="12"/>
        <v>Hoàn thành tốt nhiệm vụ</v>
      </c>
      <c r="S143" s="137"/>
      <c r="T143" s="25"/>
      <c r="U143" s="25"/>
    </row>
    <row r="144" spans="1:21" s="7" customFormat="1" ht="31.5" x14ac:dyDescent="0.25">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3">
        <f t="shared" si="10"/>
        <v>7.4</v>
      </c>
      <c r="Q144" s="89">
        <f t="shared" si="11"/>
        <v>0</v>
      </c>
      <c r="R144" s="90" t="str">
        <f t="shared" si="12"/>
        <v>Hoàn thành tốt nhiệm vụ</v>
      </c>
      <c r="S144" s="137"/>
      <c r="T144" s="25"/>
      <c r="U144" s="25"/>
    </row>
    <row r="145" spans="1:21" s="7" customFormat="1" ht="31.5" x14ac:dyDescent="0.25">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3">
        <f t="shared" si="10"/>
        <v>7</v>
      </c>
      <c r="Q145" s="89">
        <f t="shared" si="11"/>
        <v>0</v>
      </c>
      <c r="R145" s="90" t="str">
        <f t="shared" si="12"/>
        <v>Hoàn thành tốt nhiệm vụ</v>
      </c>
      <c r="S145" s="137"/>
      <c r="T145" s="25"/>
      <c r="U145" s="26"/>
    </row>
    <row r="146" spans="1:21" s="7" customFormat="1" ht="31.5" x14ac:dyDescent="0.25">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3">
        <f t="shared" si="10"/>
        <v>7</v>
      </c>
      <c r="Q146" s="89">
        <f t="shared" si="11"/>
        <v>0</v>
      </c>
      <c r="R146" s="90" t="str">
        <f t="shared" si="12"/>
        <v>Hoàn thành tốt nhiệm vụ</v>
      </c>
      <c r="S146" s="137"/>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3">
        <f t="shared" si="10"/>
        <v>7.2</v>
      </c>
      <c r="Q147" s="89">
        <f t="shared" si="11"/>
        <v>0</v>
      </c>
      <c r="R147" s="90" t="str">
        <f t="shared" si="12"/>
        <v>Hoàn thành tốt nhiệm vụ</v>
      </c>
      <c r="S147" s="137"/>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3">
        <f t="shared" si="10"/>
        <v>7.6</v>
      </c>
      <c r="Q148" s="89">
        <f t="shared" si="11"/>
        <v>0</v>
      </c>
      <c r="R148" s="90" t="str">
        <f t="shared" si="12"/>
        <v>Hoàn thành tốt nhiệm vụ</v>
      </c>
      <c r="S148" s="137"/>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3">
        <f t="shared" si="10"/>
        <v>7.2</v>
      </c>
      <c r="Q149" s="89">
        <f t="shared" si="11"/>
        <v>0</v>
      </c>
      <c r="R149" s="90" t="str">
        <f t="shared" si="12"/>
        <v>Hoàn thành tốt nhiệm vụ</v>
      </c>
      <c r="S149" s="137"/>
      <c r="T149" s="25"/>
      <c r="U149" s="25"/>
    </row>
    <row r="150" spans="1:21" s="7" customFormat="1" ht="31.5" x14ac:dyDescent="0.25">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3">
        <f t="shared" si="10"/>
        <v>7.6</v>
      </c>
      <c r="Q150" s="89">
        <f t="shared" si="11"/>
        <v>0</v>
      </c>
      <c r="R150" s="90" t="str">
        <f t="shared" si="12"/>
        <v>Hoàn thành tốt nhiệm vụ</v>
      </c>
      <c r="S150" s="137"/>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3">
        <f t="shared" ref="P151:P182" si="14">ROUND(AVERAGE(G151,I151,K151,M151,O151),2)</f>
        <v>6.6</v>
      </c>
      <c r="Q151" s="89">
        <f t="shared" si="11"/>
        <v>0</v>
      </c>
      <c r="R151" s="90" t="str">
        <f t="shared" si="12"/>
        <v>Hoàn thành tốt nhiệm vụ</v>
      </c>
      <c r="S151" s="137"/>
      <c r="T151" s="102"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3">
        <f t="shared" si="14"/>
        <v>7.6</v>
      </c>
      <c r="Q152" s="89">
        <f t="shared" si="11"/>
        <v>0</v>
      </c>
      <c r="R152" s="90" t="str">
        <f t="shared" si="12"/>
        <v>Hoàn thành tốt nhiệm vụ</v>
      </c>
      <c r="S152" s="137"/>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3">
        <f t="shared" si="14"/>
        <v>8.1999999999999993</v>
      </c>
      <c r="Q153" s="89">
        <f t="shared" si="11"/>
        <v>0</v>
      </c>
      <c r="R153" s="90" t="str">
        <f t="shared" si="12"/>
        <v>Hoàn thành xuất sắc nhiệm vụ</v>
      </c>
      <c r="S153" s="137"/>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3">
        <f t="shared" si="14"/>
        <v>8</v>
      </c>
      <c r="Q154" s="89">
        <f t="shared" si="11"/>
        <v>0</v>
      </c>
      <c r="R154" s="90" t="str">
        <f t="shared" si="12"/>
        <v>Hoàn thành xuất sắc nhiệm vụ</v>
      </c>
      <c r="S154" s="137"/>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3">
        <f t="shared" si="14"/>
        <v>8</v>
      </c>
      <c r="Q155" s="89">
        <f t="shared" si="11"/>
        <v>0</v>
      </c>
      <c r="R155" s="90" t="str">
        <f t="shared" si="12"/>
        <v>Hoàn thành xuất sắc nhiệm vụ</v>
      </c>
      <c r="S155" s="137"/>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3">
        <f t="shared" si="14"/>
        <v>7.8</v>
      </c>
      <c r="Q156" s="89">
        <f t="shared" si="11"/>
        <v>0</v>
      </c>
      <c r="R156" s="90" t="str">
        <f t="shared" si="12"/>
        <v>Hoàn thành tốt nhiệm vụ</v>
      </c>
      <c r="S156" s="137"/>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3">
        <f t="shared" si="14"/>
        <v>7.8</v>
      </c>
      <c r="Q157" s="89">
        <f t="shared" si="11"/>
        <v>0</v>
      </c>
      <c r="R157" s="90" t="str">
        <f t="shared" si="12"/>
        <v>Hoàn thành tốt nhiệm vụ</v>
      </c>
      <c r="S157" s="137"/>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3">
        <f t="shared" si="14"/>
        <v>8.1999999999999993</v>
      </c>
      <c r="Q158" s="89">
        <f t="shared" si="11"/>
        <v>0</v>
      </c>
      <c r="R158" s="90" t="str">
        <f t="shared" si="12"/>
        <v>Hoàn thành xuất sắc nhiệm vụ</v>
      </c>
      <c r="S158" s="137"/>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3">
        <f t="shared" si="14"/>
        <v>7.2</v>
      </c>
      <c r="Q159" s="89">
        <f t="shared" si="11"/>
        <v>0</v>
      </c>
      <c r="R159" s="90" t="str">
        <f t="shared" si="12"/>
        <v>Hoàn thành tốt nhiệm vụ</v>
      </c>
      <c r="S159" s="137"/>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3">
        <f t="shared" si="14"/>
        <v>8.1999999999999993</v>
      </c>
      <c r="Q160" s="89">
        <f t="shared" si="11"/>
        <v>0</v>
      </c>
      <c r="R160" s="90" t="str">
        <f t="shared" si="12"/>
        <v>Hoàn thành xuất sắc nhiệm vụ</v>
      </c>
      <c r="S160" s="137"/>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3">
        <f t="shared" si="14"/>
        <v>7.4</v>
      </c>
      <c r="Q161" s="89">
        <f t="shared" si="11"/>
        <v>0</v>
      </c>
      <c r="R161" s="90" t="str">
        <f t="shared" si="12"/>
        <v>Hoàn thành tốt nhiệm vụ</v>
      </c>
      <c r="S161" s="137"/>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3">
        <f t="shared" si="14"/>
        <v>7.6</v>
      </c>
      <c r="Q162" s="89">
        <f t="shared" si="11"/>
        <v>0</v>
      </c>
      <c r="R162" s="90" t="str">
        <f t="shared" si="12"/>
        <v>Hoàn thành tốt nhiệm vụ</v>
      </c>
      <c r="S162" s="137"/>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3">
        <f t="shared" si="14"/>
        <v>6.8</v>
      </c>
      <c r="Q163" s="89">
        <f t="shared" si="11"/>
        <v>0</v>
      </c>
      <c r="R163" s="90" t="str">
        <f t="shared" si="12"/>
        <v>Hoàn thành tốt nhiệm vụ</v>
      </c>
      <c r="S163" s="137"/>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3">
        <f t="shared" si="14"/>
        <v>7</v>
      </c>
      <c r="Q164" s="89">
        <f t="shared" si="11"/>
        <v>0</v>
      </c>
      <c r="R164" s="90" t="str">
        <f t="shared" si="12"/>
        <v>Hoàn thành tốt nhiệm vụ</v>
      </c>
      <c r="S164" s="137"/>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3">
        <f t="shared" si="14"/>
        <v>7.8</v>
      </c>
      <c r="Q165" s="89">
        <f t="shared" si="11"/>
        <v>0</v>
      </c>
      <c r="R165" s="90" t="str">
        <f t="shared" si="12"/>
        <v>Hoàn thành tốt nhiệm vụ</v>
      </c>
      <c r="S165" s="137"/>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3">
        <f t="shared" si="14"/>
        <v>7.4</v>
      </c>
      <c r="Q166" s="89">
        <f t="shared" si="11"/>
        <v>0</v>
      </c>
      <c r="R166" s="90" t="str">
        <f t="shared" si="12"/>
        <v>Hoàn thành tốt nhiệm vụ</v>
      </c>
      <c r="S166" s="137"/>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3">
        <f t="shared" si="14"/>
        <v>7</v>
      </c>
      <c r="Q167" s="89">
        <f t="shared" si="11"/>
        <v>0</v>
      </c>
      <c r="R167" s="90" t="str">
        <f t="shared" si="12"/>
        <v>Hoàn thành tốt nhiệm vụ</v>
      </c>
      <c r="S167" s="137"/>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3">
        <f t="shared" si="14"/>
        <v>10</v>
      </c>
      <c r="Q168" s="89">
        <f t="shared" si="11"/>
        <v>0</v>
      </c>
      <c r="R168" s="90" t="str">
        <f t="shared" si="12"/>
        <v>Hoàn thành xuất sắc nhiệm vụ</v>
      </c>
      <c r="S168" s="137"/>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3">
        <f t="shared" si="14"/>
        <v>8</v>
      </c>
      <c r="Q169" s="89">
        <f t="shared" si="11"/>
        <v>0</v>
      </c>
      <c r="R169" s="90" t="str">
        <f t="shared" si="12"/>
        <v>Hoàn thành xuất sắc nhiệm vụ</v>
      </c>
      <c r="S169" s="137"/>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3">
        <f t="shared" si="14"/>
        <v>10</v>
      </c>
      <c r="Q170" s="89">
        <f t="shared" si="11"/>
        <v>0</v>
      </c>
      <c r="R170" s="90" t="str">
        <f t="shared" si="12"/>
        <v>Hoàn thành xuất sắc nhiệm vụ</v>
      </c>
      <c r="S170" s="137"/>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3">
        <f t="shared" si="14"/>
        <v>8.8000000000000007</v>
      </c>
      <c r="Q171" s="89">
        <f t="shared" si="11"/>
        <v>0</v>
      </c>
      <c r="R171" s="90" t="str">
        <f t="shared" si="12"/>
        <v>Hoàn thành xuất sắc nhiệm vụ</v>
      </c>
      <c r="S171" s="137"/>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3">
        <f t="shared" si="14"/>
        <v>7.6</v>
      </c>
      <c r="Q172" s="89">
        <f t="shared" si="11"/>
        <v>0</v>
      </c>
      <c r="R172" s="90" t="str">
        <f t="shared" si="12"/>
        <v>Hoàn thành tốt nhiệm vụ</v>
      </c>
      <c r="S172" s="137"/>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3">
        <f t="shared" si="14"/>
        <v>7</v>
      </c>
      <c r="Q173" s="89">
        <f t="shared" si="11"/>
        <v>0</v>
      </c>
      <c r="R173" s="90" t="str">
        <f t="shared" si="12"/>
        <v>Hoàn thành tốt nhiệm vụ</v>
      </c>
      <c r="S173" s="137"/>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3">
        <f t="shared" si="14"/>
        <v>7.6</v>
      </c>
      <c r="Q174" s="89">
        <f t="shared" si="11"/>
        <v>0</v>
      </c>
      <c r="R174" s="90" t="str">
        <f t="shared" si="12"/>
        <v>Hoàn thành tốt nhiệm vụ</v>
      </c>
      <c r="S174" s="137"/>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3">
        <f t="shared" si="14"/>
        <v>7.6</v>
      </c>
      <c r="Q175" s="89">
        <f t="shared" si="11"/>
        <v>0</v>
      </c>
      <c r="R175" s="90" t="str">
        <f t="shared" si="12"/>
        <v>Hoàn thành tốt nhiệm vụ</v>
      </c>
      <c r="S175" s="137"/>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3">
        <f t="shared" si="14"/>
        <v>7.6</v>
      </c>
      <c r="Q176" s="89">
        <f t="shared" si="11"/>
        <v>0</v>
      </c>
      <c r="R176" s="90" t="str">
        <f t="shared" si="12"/>
        <v>Hoàn thành tốt nhiệm vụ</v>
      </c>
      <c r="S176" s="137"/>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3">
        <f t="shared" si="14"/>
        <v>7</v>
      </c>
      <c r="Q177" s="89">
        <f t="shared" si="11"/>
        <v>0</v>
      </c>
      <c r="R177" s="90" t="str">
        <f t="shared" si="12"/>
        <v>Hoàn thành tốt nhiệm vụ</v>
      </c>
      <c r="S177" s="137"/>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3">
        <f t="shared" si="14"/>
        <v>7</v>
      </c>
      <c r="Q178" s="89">
        <f t="shared" si="11"/>
        <v>0</v>
      </c>
      <c r="R178" s="90" t="str">
        <f t="shared" si="12"/>
        <v>Hoàn thành tốt nhiệm vụ</v>
      </c>
      <c r="S178" s="137"/>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3">
        <f t="shared" si="14"/>
        <v>7</v>
      </c>
      <c r="Q179" s="89">
        <f t="shared" si="11"/>
        <v>0</v>
      </c>
      <c r="R179" s="90" t="str">
        <f t="shared" si="12"/>
        <v>Hoàn thành tốt nhiệm vụ</v>
      </c>
      <c r="S179" s="137"/>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3">
        <f t="shared" si="14"/>
        <v>7</v>
      </c>
      <c r="Q180" s="89">
        <f t="shared" si="11"/>
        <v>0</v>
      </c>
      <c r="R180" s="90" t="str">
        <f t="shared" si="12"/>
        <v>Hoàn thành tốt nhiệm vụ</v>
      </c>
      <c r="S180" s="137"/>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3">
        <f t="shared" si="14"/>
        <v>7</v>
      </c>
      <c r="Q181" s="89">
        <f t="shared" si="11"/>
        <v>0</v>
      </c>
      <c r="R181" s="90" t="str">
        <f t="shared" si="12"/>
        <v>Hoàn thành tốt nhiệm vụ</v>
      </c>
      <c r="S181" s="137"/>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3">
        <f t="shared" si="14"/>
        <v>7</v>
      </c>
      <c r="Q182" s="89">
        <f t="shared" si="11"/>
        <v>0</v>
      </c>
      <c r="R182" s="90" t="str">
        <f t="shared" si="12"/>
        <v>Hoàn thành tốt nhiệm vụ</v>
      </c>
      <c r="S182" s="137"/>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3">
        <f t="shared" ref="P183:P214" si="15">ROUND(AVERAGE(G183,I183,K183,M183,O183),2)</f>
        <v>7</v>
      </c>
      <c r="Q183" s="89">
        <f t="shared" si="11"/>
        <v>0</v>
      </c>
      <c r="R183" s="90" t="str">
        <f t="shared" si="12"/>
        <v>Hoàn thành tốt nhiệm vụ</v>
      </c>
      <c r="S183" s="137"/>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3">
        <f t="shared" si="15"/>
        <v>7.4</v>
      </c>
      <c r="Q184" s="89">
        <f t="shared" si="11"/>
        <v>0</v>
      </c>
      <c r="R184" s="90" t="str">
        <f t="shared" si="12"/>
        <v>Hoàn thành tốt nhiệm vụ</v>
      </c>
      <c r="S184" s="137"/>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3">
        <f t="shared" si="15"/>
        <v>7</v>
      </c>
      <c r="Q185" s="89">
        <f t="shared" si="11"/>
        <v>0</v>
      </c>
      <c r="R185" s="90" t="str">
        <f t="shared" si="12"/>
        <v>Hoàn thành tốt nhiệm vụ</v>
      </c>
      <c r="S185" s="137"/>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3">
        <f t="shared" si="15"/>
        <v>7.2</v>
      </c>
      <c r="Q186" s="89">
        <f t="shared" si="11"/>
        <v>0</v>
      </c>
      <c r="R186" s="90" t="str">
        <f t="shared" si="12"/>
        <v>Hoàn thành tốt nhiệm vụ</v>
      </c>
      <c r="S186" s="137"/>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3">
        <f t="shared" si="15"/>
        <v>7</v>
      </c>
      <c r="Q187" s="89">
        <f t="shared" si="11"/>
        <v>0</v>
      </c>
      <c r="R187" s="90" t="str">
        <f t="shared" si="12"/>
        <v>Hoàn thành tốt nhiệm vụ</v>
      </c>
      <c r="S187" s="137"/>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3">
        <f t="shared" si="15"/>
        <v>7.6</v>
      </c>
      <c r="Q188" s="89">
        <f t="shared" si="11"/>
        <v>0</v>
      </c>
      <c r="R188" s="90" t="str">
        <f t="shared" si="12"/>
        <v>Hoàn thành tốt nhiệm vụ</v>
      </c>
      <c r="S188" s="137"/>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3">
        <f t="shared" si="15"/>
        <v>7.2</v>
      </c>
      <c r="Q189" s="89">
        <f t="shared" si="11"/>
        <v>0</v>
      </c>
      <c r="R189" s="90" t="str">
        <f t="shared" si="12"/>
        <v>Hoàn thành tốt nhiệm vụ</v>
      </c>
      <c r="S189" s="137"/>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3">
        <f t="shared" si="15"/>
        <v>7.4</v>
      </c>
      <c r="Q190" s="89">
        <f t="shared" si="11"/>
        <v>0</v>
      </c>
      <c r="R190" s="90" t="str">
        <f t="shared" si="12"/>
        <v>Hoàn thành tốt nhiệm vụ</v>
      </c>
      <c r="S190" s="137"/>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3">
        <f t="shared" si="15"/>
        <v>10</v>
      </c>
      <c r="Q191" s="89">
        <f t="shared" si="11"/>
        <v>0</v>
      </c>
      <c r="R191" s="90" t="str">
        <f t="shared" si="12"/>
        <v>Hoàn thành xuất sắc nhiệm vụ</v>
      </c>
      <c r="S191" s="137"/>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3">
        <f t="shared" si="15"/>
        <v>10</v>
      </c>
      <c r="Q192" s="89">
        <f t="shared" si="11"/>
        <v>0</v>
      </c>
      <c r="R192" s="90" t="str">
        <f t="shared" si="12"/>
        <v>Hoàn thành xuất sắc nhiệm vụ</v>
      </c>
      <c r="S192" s="137"/>
      <c r="T192" s="25"/>
      <c r="U192" s="25"/>
    </row>
    <row r="193" spans="1:21" s="7" customFormat="1" ht="31.5" x14ac:dyDescent="0.25">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3">
        <f t="shared" si="15"/>
        <v>10</v>
      </c>
      <c r="Q193" s="89">
        <f t="shared" si="11"/>
        <v>0</v>
      </c>
      <c r="R193" s="90" t="str">
        <f t="shared" si="12"/>
        <v>Hoàn thành xuất sắc nhiệm vụ</v>
      </c>
      <c r="S193" s="137"/>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3">
        <f t="shared" si="15"/>
        <v>7.8</v>
      </c>
      <c r="Q194" s="89">
        <f t="shared" si="11"/>
        <v>0</v>
      </c>
      <c r="R194" s="90" t="str">
        <f t="shared" si="12"/>
        <v>Hoàn thành tốt nhiệm vụ</v>
      </c>
      <c r="S194" s="137"/>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3">
        <f t="shared" si="15"/>
        <v>7.4</v>
      </c>
      <c r="Q195" s="89">
        <f t="shared" si="11"/>
        <v>0</v>
      </c>
      <c r="R195" s="90" t="str">
        <f t="shared" si="12"/>
        <v>Hoàn thành tốt nhiệm vụ</v>
      </c>
      <c r="S195" s="137"/>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3">
        <f t="shared" si="15"/>
        <v>7.4</v>
      </c>
      <c r="Q196" s="89">
        <f t="shared" si="11"/>
        <v>0</v>
      </c>
      <c r="R196" s="90" t="str">
        <f t="shared" si="12"/>
        <v>Hoàn thành tốt nhiệm vụ</v>
      </c>
      <c r="S196" s="137"/>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3">
        <f t="shared" si="15"/>
        <v>8.1999999999999993</v>
      </c>
      <c r="Q197" s="89">
        <f t="shared" si="11"/>
        <v>0</v>
      </c>
      <c r="R197" s="90" t="str">
        <f t="shared" si="12"/>
        <v>Hoàn thành xuất sắc nhiệm vụ</v>
      </c>
      <c r="S197" s="137"/>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3">
        <f t="shared" si="15"/>
        <v>8.1999999999999993</v>
      </c>
      <c r="Q198" s="89">
        <f t="shared" si="11"/>
        <v>0</v>
      </c>
      <c r="R198" s="90" t="str">
        <f t="shared" si="12"/>
        <v>Hoàn thành xuất sắc nhiệm vụ</v>
      </c>
      <c r="S198" s="137"/>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3">
        <f t="shared" si="15"/>
        <v>8</v>
      </c>
      <c r="Q199" s="89">
        <f t="shared" si="11"/>
        <v>0</v>
      </c>
      <c r="R199" s="90" t="str">
        <f t="shared" si="12"/>
        <v>Hoàn thành xuất sắc nhiệm vụ</v>
      </c>
      <c r="S199" s="137"/>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3">
        <f t="shared" si="15"/>
        <v>8.1999999999999993</v>
      </c>
      <c r="Q200" s="89">
        <f t="shared" si="11"/>
        <v>0</v>
      </c>
      <c r="R200" s="90" t="str">
        <f t="shared" si="12"/>
        <v>Hoàn thành xuất sắc nhiệm vụ</v>
      </c>
      <c r="S200" s="137"/>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3">
        <f t="shared" si="15"/>
        <v>7</v>
      </c>
      <c r="Q201" s="89">
        <f t="shared" ref="Q201:Q264" si="16">COUNTIF(F201:O201,"C*")*1+COUNTIF(F201:O201,"D")*2+COUNTIF(F201:O201,"E")*3</f>
        <v>0</v>
      </c>
      <c r="R201" s="90" t="str">
        <f t="shared" si="12"/>
        <v>Hoàn thành tốt nhiệm vụ</v>
      </c>
      <c r="S201" s="137"/>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3">
        <f t="shared" si="15"/>
        <v>7</v>
      </c>
      <c r="Q202" s="89">
        <f t="shared" si="16"/>
        <v>0</v>
      </c>
      <c r="R202" s="90" t="str">
        <f t="shared" si="12"/>
        <v>Hoàn thành tốt nhiệm vụ</v>
      </c>
      <c r="S202" s="137"/>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3">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7"/>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3">
        <f t="shared" si="15"/>
        <v>8.1999999999999993</v>
      </c>
      <c r="Q204" s="89">
        <f t="shared" si="16"/>
        <v>0</v>
      </c>
      <c r="R204" s="90" t="str">
        <f t="shared" si="17"/>
        <v>Hoàn thành xuất sắc nhiệm vụ</v>
      </c>
      <c r="S204" s="137"/>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3">
        <f t="shared" si="15"/>
        <v>5.6</v>
      </c>
      <c r="Q205" s="89">
        <f t="shared" si="16"/>
        <v>2</v>
      </c>
      <c r="R205" s="90" t="str">
        <f t="shared" si="17"/>
        <v>Hoàn thành nhiệm vụ</v>
      </c>
      <c r="S205" s="137"/>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3">
        <f t="shared" si="15"/>
        <v>7.2</v>
      </c>
      <c r="Q206" s="89">
        <f t="shared" si="16"/>
        <v>0</v>
      </c>
      <c r="R206" s="90" t="str">
        <f t="shared" si="17"/>
        <v>Hoàn thành tốt nhiệm vụ</v>
      </c>
      <c r="S206" s="137"/>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3">
        <f t="shared" si="15"/>
        <v>7.2</v>
      </c>
      <c r="Q207" s="89">
        <f t="shared" si="16"/>
        <v>0</v>
      </c>
      <c r="R207" s="90" t="str">
        <f t="shared" si="17"/>
        <v>Hoàn thành tốt nhiệm vụ</v>
      </c>
      <c r="S207" s="137"/>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3">
        <f t="shared" si="15"/>
        <v>7</v>
      </c>
      <c r="Q208" s="89">
        <f t="shared" si="16"/>
        <v>0</v>
      </c>
      <c r="R208" s="90" t="str">
        <f t="shared" si="17"/>
        <v>Hoàn thành tốt nhiệm vụ</v>
      </c>
      <c r="S208" s="137"/>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3">
        <f t="shared" si="15"/>
        <v>6.8</v>
      </c>
      <c r="Q209" s="89">
        <f t="shared" si="16"/>
        <v>0</v>
      </c>
      <c r="R209" s="90" t="str">
        <f t="shared" si="17"/>
        <v>Hoàn thành tốt nhiệm vụ</v>
      </c>
      <c r="S209" s="137"/>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3">
        <f t="shared" si="15"/>
        <v>7.2</v>
      </c>
      <c r="Q210" s="89">
        <f t="shared" si="16"/>
        <v>0</v>
      </c>
      <c r="R210" s="90" t="str">
        <f t="shared" si="17"/>
        <v>Hoàn thành tốt nhiệm vụ</v>
      </c>
      <c r="S210" s="137"/>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3">
        <f t="shared" si="15"/>
        <v>8.6</v>
      </c>
      <c r="Q211" s="89">
        <f t="shared" si="16"/>
        <v>0</v>
      </c>
      <c r="R211" s="90" t="str">
        <f t="shared" si="17"/>
        <v>Hoàn thành xuất sắc nhiệm vụ</v>
      </c>
      <c r="S211" s="137"/>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3">
        <f t="shared" si="15"/>
        <v>7.6</v>
      </c>
      <c r="Q212" s="89">
        <f t="shared" si="16"/>
        <v>0</v>
      </c>
      <c r="R212" s="90" t="str">
        <f t="shared" si="17"/>
        <v>Hoàn thành tốt nhiệm vụ</v>
      </c>
      <c r="S212" s="137"/>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3">
        <f t="shared" si="15"/>
        <v>7.4</v>
      </c>
      <c r="Q213" s="89">
        <f t="shared" si="16"/>
        <v>0</v>
      </c>
      <c r="R213" s="90" t="str">
        <f t="shared" si="17"/>
        <v>Hoàn thành tốt nhiệm vụ</v>
      </c>
      <c r="S213" s="137"/>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3">
        <f t="shared" si="15"/>
        <v>6.2</v>
      </c>
      <c r="Q214" s="89">
        <f t="shared" si="16"/>
        <v>2</v>
      </c>
      <c r="R214" s="90" t="str">
        <f t="shared" si="17"/>
        <v>Hoàn thành nhiệm vụ</v>
      </c>
      <c r="S214" s="137"/>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3">
        <f t="shared" ref="P215:P237" si="19">ROUND(AVERAGE(G215,I215,K215,M215,O215),2)</f>
        <v>7.2</v>
      </c>
      <c r="Q215" s="89">
        <f t="shared" si="16"/>
        <v>0</v>
      </c>
      <c r="R215" s="90" t="str">
        <f t="shared" si="17"/>
        <v>Hoàn thành tốt nhiệm vụ</v>
      </c>
      <c r="S215" s="137"/>
      <c r="T215" s="29"/>
      <c r="U215" s="29"/>
    </row>
    <row r="216" spans="1:21" s="7" customFormat="1" ht="31.5" x14ac:dyDescent="0.25">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3">
        <f t="shared" si="19"/>
        <v>7.2</v>
      </c>
      <c r="Q216" s="89">
        <f t="shared" si="16"/>
        <v>0</v>
      </c>
      <c r="R216" s="90" t="str">
        <f t="shared" si="17"/>
        <v>Hoàn thành tốt nhiệm vụ</v>
      </c>
      <c r="S216" s="137"/>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3">
        <f t="shared" si="19"/>
        <v>10</v>
      </c>
      <c r="Q217" s="89">
        <f t="shared" si="16"/>
        <v>0</v>
      </c>
      <c r="R217" s="90" t="str">
        <f t="shared" si="17"/>
        <v>Hoàn thành xuất sắc nhiệm vụ</v>
      </c>
      <c r="S217" s="137"/>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3">
        <f t="shared" si="19"/>
        <v>9.4</v>
      </c>
      <c r="Q218" s="89">
        <f t="shared" si="16"/>
        <v>0</v>
      </c>
      <c r="R218" s="90" t="str">
        <f t="shared" si="17"/>
        <v>Hoàn thành xuất sắc nhiệm vụ</v>
      </c>
      <c r="S218" s="137"/>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3">
        <f t="shared" si="19"/>
        <v>8.4</v>
      </c>
      <c r="Q219" s="89">
        <f t="shared" si="16"/>
        <v>0</v>
      </c>
      <c r="R219" s="90" t="str">
        <f t="shared" si="17"/>
        <v>Hoàn thành xuất sắc nhiệm vụ</v>
      </c>
      <c r="S219" s="137"/>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3">
        <f t="shared" si="19"/>
        <v>8</v>
      </c>
      <c r="Q220" s="89">
        <f t="shared" si="16"/>
        <v>0</v>
      </c>
      <c r="R220" s="90" t="str">
        <f t="shared" si="17"/>
        <v>Hoàn thành xuất sắc nhiệm vụ</v>
      </c>
      <c r="S220" s="137"/>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3">
        <f t="shared" si="19"/>
        <v>8.4</v>
      </c>
      <c r="Q221" s="89">
        <f t="shared" si="16"/>
        <v>0</v>
      </c>
      <c r="R221" s="90" t="str">
        <f t="shared" si="17"/>
        <v>Hoàn thành xuất sắc nhiệm vụ</v>
      </c>
      <c r="S221" s="137"/>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3">
        <f t="shared" si="19"/>
        <v>7.8</v>
      </c>
      <c r="Q222" s="89">
        <f t="shared" si="16"/>
        <v>0</v>
      </c>
      <c r="R222" s="90" t="str">
        <f t="shared" si="17"/>
        <v>Hoàn thành tốt nhiệm vụ</v>
      </c>
      <c r="S222" s="137"/>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3">
        <f t="shared" si="19"/>
        <v>8</v>
      </c>
      <c r="Q223" s="89">
        <f t="shared" si="16"/>
        <v>0</v>
      </c>
      <c r="R223" s="90" t="str">
        <f t="shared" si="17"/>
        <v>Hoàn thành xuất sắc nhiệm vụ</v>
      </c>
      <c r="S223" s="137"/>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3">
        <f t="shared" si="19"/>
        <v>6.8</v>
      </c>
      <c r="Q224" s="89">
        <f t="shared" si="16"/>
        <v>1</v>
      </c>
      <c r="R224" s="90" t="str">
        <f t="shared" si="17"/>
        <v>Hoàn thành tốt nhiệm vụ</v>
      </c>
      <c r="S224" s="15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3">
        <f t="shared" si="19"/>
        <v>8</v>
      </c>
      <c r="Q225" s="89">
        <f t="shared" si="16"/>
        <v>0</v>
      </c>
      <c r="R225" s="90" t="str">
        <f t="shared" si="17"/>
        <v>Hoàn thành xuất sắc nhiệm vụ</v>
      </c>
      <c r="S225" s="137"/>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3">
        <f t="shared" si="19"/>
        <v>8</v>
      </c>
      <c r="Q226" s="89">
        <f t="shared" si="16"/>
        <v>0</v>
      </c>
      <c r="R226" s="90" t="str">
        <f t="shared" si="17"/>
        <v>Hoàn thành xuất sắc nhiệm vụ</v>
      </c>
      <c r="S226" s="137"/>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3">
        <f t="shared" si="19"/>
        <v>7.6</v>
      </c>
      <c r="Q227" s="89">
        <f t="shared" si="16"/>
        <v>0</v>
      </c>
      <c r="R227" s="90" t="str">
        <f t="shared" si="17"/>
        <v>Hoàn thành tốt nhiệm vụ</v>
      </c>
      <c r="S227" s="137"/>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3">
        <f t="shared" si="19"/>
        <v>7.8</v>
      </c>
      <c r="Q228" s="89">
        <f t="shared" si="16"/>
        <v>0</v>
      </c>
      <c r="R228" s="90" t="str">
        <f t="shared" si="17"/>
        <v>Hoàn thành tốt nhiệm vụ</v>
      </c>
      <c r="S228" s="137"/>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3">
        <f t="shared" si="19"/>
        <v>8</v>
      </c>
      <c r="Q229" s="89">
        <f t="shared" si="16"/>
        <v>0</v>
      </c>
      <c r="R229" s="90" t="str">
        <f t="shared" si="17"/>
        <v>Hoàn thành xuất sắc nhiệm vụ</v>
      </c>
      <c r="S229" s="137"/>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3">
        <f t="shared" si="19"/>
        <v>7.8</v>
      </c>
      <c r="Q230" s="89">
        <f t="shared" si="16"/>
        <v>0</v>
      </c>
      <c r="R230" s="90" t="str">
        <f t="shared" si="17"/>
        <v>Hoàn thành tốt nhiệm vụ</v>
      </c>
      <c r="S230" s="137"/>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3">
        <f t="shared" si="19"/>
        <v>7.8</v>
      </c>
      <c r="Q231" s="89">
        <f t="shared" si="16"/>
        <v>0</v>
      </c>
      <c r="R231" s="90" t="str">
        <f t="shared" si="17"/>
        <v>Hoàn thành tốt nhiệm vụ</v>
      </c>
      <c r="S231" s="137"/>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3">
        <f t="shared" si="19"/>
        <v>8</v>
      </c>
      <c r="Q232" s="89">
        <f t="shared" si="16"/>
        <v>0</v>
      </c>
      <c r="R232" s="90" t="str">
        <f t="shared" si="17"/>
        <v>Hoàn thành xuất sắc nhiệm vụ</v>
      </c>
      <c r="S232" s="137"/>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3">
        <f t="shared" si="19"/>
        <v>8</v>
      </c>
      <c r="Q233" s="89">
        <f t="shared" si="16"/>
        <v>0</v>
      </c>
      <c r="R233" s="90" t="str">
        <f t="shared" si="17"/>
        <v>Hoàn thành xuất sắc nhiệm vụ</v>
      </c>
      <c r="S233" s="137"/>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3">
        <f t="shared" si="19"/>
        <v>8.4</v>
      </c>
      <c r="Q234" s="89">
        <f t="shared" si="16"/>
        <v>0</v>
      </c>
      <c r="R234" s="90" t="str">
        <f t="shared" si="17"/>
        <v>Hoàn thành xuất sắc nhiệm vụ</v>
      </c>
      <c r="S234" s="137"/>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3">
        <f t="shared" si="19"/>
        <v>8.4</v>
      </c>
      <c r="Q235" s="89">
        <f t="shared" si="16"/>
        <v>0</v>
      </c>
      <c r="R235" s="90" t="str">
        <f t="shared" si="17"/>
        <v>Hoàn thành xuất sắc nhiệm vụ</v>
      </c>
      <c r="S235" s="137"/>
      <c r="T235" s="31"/>
      <c r="U235" s="31"/>
    </row>
    <row r="236" spans="1:21" s="7" customFormat="1" ht="31.5" x14ac:dyDescent="0.25">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3">
        <f t="shared" si="19"/>
        <v>8.1999999999999993</v>
      </c>
      <c r="Q236" s="89">
        <f t="shared" si="16"/>
        <v>0</v>
      </c>
      <c r="R236" s="90" t="str">
        <f t="shared" si="17"/>
        <v>Hoàn thành xuất sắc nhiệm vụ</v>
      </c>
      <c r="S236" s="137"/>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3">
        <f t="shared" si="19"/>
        <v>7.6</v>
      </c>
      <c r="Q237" s="89">
        <f t="shared" si="16"/>
        <v>0</v>
      </c>
      <c r="R237" s="90" t="str">
        <f t="shared" si="17"/>
        <v>Hoàn thành tốt nhiệm vụ</v>
      </c>
      <c r="S237" s="137"/>
      <c r="T237" s="31"/>
      <c r="U237" s="31"/>
    </row>
    <row r="238" spans="1:21" s="7" customFormat="1" ht="51" x14ac:dyDescent="0.25">
      <c r="A238" s="44">
        <f t="shared" si="18"/>
        <v>230</v>
      </c>
      <c r="B238" s="44"/>
      <c r="C238" s="101"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3">
        <f>ROUND(AVERAGE(I238,K238,M238,O238),2)</f>
        <v>7.5</v>
      </c>
      <c r="Q238" s="89">
        <f t="shared" si="16"/>
        <v>0</v>
      </c>
      <c r="R238" s="90" t="str">
        <f t="shared" si="17"/>
        <v>Hoàn thành tốt nhiệm vụ</v>
      </c>
      <c r="S238" s="137" t="s">
        <v>830</v>
      </c>
      <c r="T238" s="103"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3">
        <f t="shared" ref="P239:P270" si="20">ROUND(AVERAGE(G239,I239,K239,M239,O239),2)</f>
        <v>10</v>
      </c>
      <c r="Q239" s="89">
        <f t="shared" si="16"/>
        <v>0</v>
      </c>
      <c r="R239" s="90" t="str">
        <f t="shared" si="17"/>
        <v>Hoàn thành xuất sắc nhiệm vụ</v>
      </c>
      <c r="S239" s="137"/>
      <c r="T239" s="31"/>
      <c r="U239" s="31"/>
    </row>
    <row r="240" spans="1:21" s="7" customFormat="1" ht="31.5" x14ac:dyDescent="0.25">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3">
        <f t="shared" si="20"/>
        <v>10</v>
      </c>
      <c r="Q240" s="89">
        <f t="shared" si="16"/>
        <v>0</v>
      </c>
      <c r="R240" s="90" t="str">
        <f t="shared" si="17"/>
        <v>Hoàn thành xuất sắc nhiệm vụ</v>
      </c>
      <c r="S240" s="137"/>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3">
        <f t="shared" si="20"/>
        <v>8.6</v>
      </c>
      <c r="Q241" s="89">
        <f t="shared" si="16"/>
        <v>0</v>
      </c>
      <c r="R241" s="90" t="str">
        <f t="shared" si="17"/>
        <v>Hoàn thành xuất sắc nhiệm vụ</v>
      </c>
      <c r="S241" s="137"/>
      <c r="T241" s="31"/>
      <c r="U241" s="25"/>
    </row>
    <row r="242" spans="1:21" s="7" customFormat="1" ht="31.5" x14ac:dyDescent="0.25">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3">
        <f t="shared" si="20"/>
        <v>9.4</v>
      </c>
      <c r="Q242" s="89">
        <f t="shared" si="16"/>
        <v>0</v>
      </c>
      <c r="R242" s="90" t="str">
        <f t="shared" si="17"/>
        <v>Hoàn thành xuất sắc nhiệm vụ</v>
      </c>
      <c r="S242" s="137"/>
      <c r="T242" s="31"/>
      <c r="U242" s="25"/>
    </row>
    <row r="243" spans="1:21" s="7" customFormat="1" ht="31.5" x14ac:dyDescent="0.25">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3">
        <f t="shared" si="20"/>
        <v>8.8000000000000007</v>
      </c>
      <c r="Q243" s="89">
        <f t="shared" si="16"/>
        <v>0</v>
      </c>
      <c r="R243" s="90" t="str">
        <f t="shared" si="17"/>
        <v>Hoàn thành xuất sắc nhiệm vụ</v>
      </c>
      <c r="S243" s="137"/>
      <c r="T243" s="29"/>
      <c r="U243" s="29"/>
    </row>
    <row r="244" spans="1:21" s="7" customFormat="1" ht="31.5" x14ac:dyDescent="0.25">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3">
        <f t="shared" si="20"/>
        <v>9.8000000000000007</v>
      </c>
      <c r="Q244" s="89">
        <f t="shared" si="16"/>
        <v>0</v>
      </c>
      <c r="R244" s="90" t="str">
        <f t="shared" si="17"/>
        <v>Hoàn thành xuất sắc nhiệm vụ</v>
      </c>
      <c r="S244" s="137"/>
      <c r="T244" s="29"/>
      <c r="U244" s="29"/>
    </row>
    <row r="245" spans="1:21" s="7" customFormat="1" ht="31.5" x14ac:dyDescent="0.25">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3">
        <f t="shared" si="20"/>
        <v>7</v>
      </c>
      <c r="Q245" s="89">
        <f t="shared" si="16"/>
        <v>0</v>
      </c>
      <c r="R245" s="90" t="str">
        <f t="shared" si="17"/>
        <v>Hoàn thành tốt nhiệm vụ</v>
      </c>
      <c r="S245" s="137"/>
      <c r="T245" s="25"/>
      <c r="U245" s="25"/>
    </row>
    <row r="246" spans="1:21" s="7" customFormat="1" ht="31.5" x14ac:dyDescent="0.25">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3">
        <f t="shared" si="20"/>
        <v>7.4</v>
      </c>
      <c r="Q246" s="89">
        <f t="shared" si="16"/>
        <v>0</v>
      </c>
      <c r="R246" s="90" t="str">
        <f t="shared" si="17"/>
        <v>Hoàn thành tốt nhiệm vụ</v>
      </c>
      <c r="S246" s="137"/>
      <c r="T246" s="29"/>
      <c r="U246" s="29"/>
    </row>
    <row r="247" spans="1:21" s="7" customFormat="1" ht="31.5" x14ac:dyDescent="0.25">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3">
        <f t="shared" si="20"/>
        <v>7.2</v>
      </c>
      <c r="Q247" s="89">
        <f t="shared" si="16"/>
        <v>0</v>
      </c>
      <c r="R247" s="90" t="str">
        <f t="shared" si="17"/>
        <v>Hoàn thành tốt nhiệm vụ</v>
      </c>
      <c r="S247" s="137"/>
      <c r="T247" s="29"/>
      <c r="U247" s="29"/>
    </row>
    <row r="248" spans="1:21" s="7" customFormat="1" ht="31.5" x14ac:dyDescent="0.25">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3">
        <f t="shared" si="20"/>
        <v>10</v>
      </c>
      <c r="Q248" s="89">
        <f t="shared" si="16"/>
        <v>0</v>
      </c>
      <c r="R248" s="90" t="str">
        <f t="shared" si="17"/>
        <v>Hoàn thành xuất sắc nhiệm vụ</v>
      </c>
      <c r="S248" s="137"/>
      <c r="T248" s="29"/>
      <c r="U248" s="29"/>
    </row>
    <row r="249" spans="1:21" s="7" customFormat="1" ht="31.5" x14ac:dyDescent="0.25">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3">
        <f t="shared" si="20"/>
        <v>7.6</v>
      </c>
      <c r="Q249" s="89">
        <f t="shared" si="16"/>
        <v>0</v>
      </c>
      <c r="R249" s="90" t="str">
        <f t="shared" si="17"/>
        <v>Hoàn thành tốt nhiệm vụ</v>
      </c>
      <c r="S249" s="137"/>
      <c r="T249" s="29"/>
      <c r="U249" s="29"/>
    </row>
    <row r="250" spans="1:21" s="7" customFormat="1" ht="31.5" x14ac:dyDescent="0.25">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3">
        <f t="shared" si="20"/>
        <v>7.2</v>
      </c>
      <c r="Q250" s="89">
        <f t="shared" si="16"/>
        <v>0</v>
      </c>
      <c r="R250" s="90" t="str">
        <f t="shared" si="17"/>
        <v>Hoàn thành tốt nhiệm vụ</v>
      </c>
      <c r="S250" s="137"/>
      <c r="T250" s="29"/>
      <c r="U250" s="29"/>
    </row>
    <row r="251" spans="1:21" s="7" customFormat="1" ht="31.5" x14ac:dyDescent="0.25">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3">
        <f t="shared" si="20"/>
        <v>7.2</v>
      </c>
      <c r="Q251" s="89">
        <f t="shared" si="16"/>
        <v>0</v>
      </c>
      <c r="R251" s="90" t="str">
        <f t="shared" si="17"/>
        <v>Hoàn thành tốt nhiệm vụ</v>
      </c>
      <c r="S251" s="137"/>
      <c r="T251" s="29"/>
      <c r="U251" s="29"/>
    </row>
    <row r="252" spans="1:21" s="7" customFormat="1" ht="31.5" x14ac:dyDescent="0.25">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3">
        <f t="shared" si="20"/>
        <v>7.8</v>
      </c>
      <c r="Q252" s="89">
        <f t="shared" si="16"/>
        <v>0</v>
      </c>
      <c r="R252" s="90" t="str">
        <f t="shared" si="17"/>
        <v>Hoàn thành tốt nhiệm vụ</v>
      </c>
      <c r="S252" s="137"/>
      <c r="T252" s="29"/>
      <c r="U252" s="29"/>
    </row>
    <row r="253" spans="1:21" s="7" customFormat="1" ht="31.5" x14ac:dyDescent="0.25">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3">
        <f t="shared" si="20"/>
        <v>7.4</v>
      </c>
      <c r="Q253" s="89">
        <f t="shared" si="16"/>
        <v>0</v>
      </c>
      <c r="R253" s="90" t="str">
        <f t="shared" si="17"/>
        <v>Hoàn thành tốt nhiệm vụ</v>
      </c>
      <c r="S253" s="137"/>
      <c r="T253" s="29"/>
      <c r="U253" s="29"/>
    </row>
    <row r="254" spans="1:21" s="7" customFormat="1" ht="31.5" x14ac:dyDescent="0.25">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3">
        <f t="shared" si="20"/>
        <v>7.2</v>
      </c>
      <c r="Q254" s="89">
        <f t="shared" si="16"/>
        <v>0</v>
      </c>
      <c r="R254" s="90" t="str">
        <f t="shared" si="17"/>
        <v>Hoàn thành tốt nhiệm vụ</v>
      </c>
      <c r="S254" s="137"/>
      <c r="T254" s="29"/>
      <c r="U254" s="29"/>
    </row>
    <row r="255" spans="1:21" s="7" customFormat="1" ht="31.5" x14ac:dyDescent="0.25">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3">
        <f t="shared" si="20"/>
        <v>7.2</v>
      </c>
      <c r="Q255" s="89">
        <f t="shared" si="16"/>
        <v>0</v>
      </c>
      <c r="R255" s="90" t="str">
        <f t="shared" si="17"/>
        <v>Hoàn thành tốt nhiệm vụ</v>
      </c>
      <c r="S255" s="137"/>
      <c r="T255" s="29"/>
      <c r="U255" s="29"/>
    </row>
    <row r="256" spans="1:21" s="7" customFormat="1" ht="31.5" x14ac:dyDescent="0.25">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3">
        <f t="shared" si="20"/>
        <v>7.2</v>
      </c>
      <c r="Q256" s="89">
        <f t="shared" si="16"/>
        <v>0</v>
      </c>
      <c r="R256" s="90" t="str">
        <f t="shared" si="17"/>
        <v>Hoàn thành tốt nhiệm vụ</v>
      </c>
      <c r="S256" s="137"/>
      <c r="T256" s="29"/>
      <c r="U256" s="29"/>
    </row>
    <row r="257" spans="1:21" s="7" customFormat="1" ht="31.5" x14ac:dyDescent="0.25">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3">
        <f t="shared" si="20"/>
        <v>7.4</v>
      </c>
      <c r="Q257" s="89">
        <f t="shared" si="16"/>
        <v>0</v>
      </c>
      <c r="R257" s="90" t="str">
        <f t="shared" si="17"/>
        <v>Hoàn thành tốt nhiệm vụ</v>
      </c>
      <c r="S257" s="137"/>
      <c r="T257" s="29"/>
      <c r="U257" s="29"/>
    </row>
    <row r="258" spans="1:21" s="7" customFormat="1" ht="31.5" x14ac:dyDescent="0.25">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3">
        <f t="shared" si="20"/>
        <v>7.4</v>
      </c>
      <c r="Q258" s="89">
        <f t="shared" si="16"/>
        <v>0</v>
      </c>
      <c r="R258" s="90" t="str">
        <f t="shared" si="17"/>
        <v>Hoàn thành tốt nhiệm vụ</v>
      </c>
      <c r="S258" s="137"/>
      <c r="T258" s="29"/>
      <c r="U258" s="29"/>
    </row>
    <row r="259" spans="1:21" s="7" customFormat="1" ht="31.5" x14ac:dyDescent="0.25">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3">
        <f t="shared" si="20"/>
        <v>7.4</v>
      </c>
      <c r="Q259" s="89">
        <f t="shared" si="16"/>
        <v>0</v>
      </c>
      <c r="R259" s="90" t="str">
        <f t="shared" si="17"/>
        <v>Hoàn thành tốt nhiệm vụ</v>
      </c>
      <c r="S259" s="137"/>
      <c r="T259" s="29"/>
      <c r="U259" s="29"/>
    </row>
    <row r="260" spans="1:21" s="7" customFormat="1" ht="31.5" x14ac:dyDescent="0.25">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3">
        <f t="shared" si="20"/>
        <v>7.2</v>
      </c>
      <c r="Q260" s="89">
        <f t="shared" si="16"/>
        <v>0</v>
      </c>
      <c r="R260" s="90" t="str">
        <f t="shared" si="17"/>
        <v>Hoàn thành tốt nhiệm vụ</v>
      </c>
      <c r="S260" s="137"/>
      <c r="T260" s="29"/>
      <c r="U260" s="29"/>
    </row>
    <row r="261" spans="1:21" s="7" customFormat="1" ht="31.5" x14ac:dyDescent="0.25">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3">
        <f t="shared" si="20"/>
        <v>7.6</v>
      </c>
      <c r="Q261" s="89">
        <f t="shared" si="16"/>
        <v>0</v>
      </c>
      <c r="R261" s="90" t="str">
        <f t="shared" si="17"/>
        <v>Hoàn thành tốt nhiệm vụ</v>
      </c>
      <c r="S261" s="137"/>
      <c r="T261" s="29"/>
      <c r="U261" s="29"/>
    </row>
    <row r="262" spans="1:21" s="7" customFormat="1" ht="31.5" x14ac:dyDescent="0.25">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3">
        <f t="shared" si="20"/>
        <v>7.8</v>
      </c>
      <c r="Q262" s="89">
        <f t="shared" si="16"/>
        <v>0</v>
      </c>
      <c r="R262" s="90" t="str">
        <f t="shared" si="17"/>
        <v>Hoàn thành tốt nhiệm vụ</v>
      </c>
      <c r="S262" s="137"/>
      <c r="T262" s="26"/>
      <c r="U262" s="26"/>
    </row>
    <row r="263" spans="1:21" s="7" customFormat="1" ht="31.5" x14ac:dyDescent="0.25">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3">
        <f t="shared" si="20"/>
        <v>7.8</v>
      </c>
      <c r="Q263" s="89">
        <f t="shared" si="16"/>
        <v>0</v>
      </c>
      <c r="R263" s="90" t="str">
        <f t="shared" si="17"/>
        <v>Hoàn thành tốt nhiệm vụ</v>
      </c>
      <c r="S263" s="137"/>
      <c r="T263" s="29"/>
      <c r="U263" s="29"/>
    </row>
    <row r="264" spans="1:21" s="7" customFormat="1" ht="31.5" x14ac:dyDescent="0.25">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3">
        <f t="shared" si="20"/>
        <v>7.8</v>
      </c>
      <c r="Q264" s="89">
        <f t="shared" si="16"/>
        <v>0</v>
      </c>
      <c r="R264" s="90" t="str">
        <f t="shared" si="17"/>
        <v>Hoàn thành tốt nhiệm vụ</v>
      </c>
      <c r="S264" s="137"/>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3">
        <f t="shared" si="20"/>
        <v>10</v>
      </c>
      <c r="Q265" s="89">
        <f t="shared" ref="Q265:Q327" si="21">COUNTIF(F265:O265,"C*")*1+COUNTIF(F265:O265,"D")*2+COUNTIF(F265:O265,"E")*3</f>
        <v>0</v>
      </c>
      <c r="R265" s="90" t="str">
        <f t="shared" si="17"/>
        <v>Hoàn thành xuất sắc nhiệm vụ</v>
      </c>
      <c r="S265" s="137"/>
      <c r="T265" s="29"/>
      <c r="U265" s="29"/>
    </row>
    <row r="266" spans="1:21" s="7" customFormat="1" ht="31.5" x14ac:dyDescent="0.25">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3">
        <f t="shared" si="20"/>
        <v>7.2</v>
      </c>
      <c r="Q266" s="89">
        <f t="shared" si="21"/>
        <v>0</v>
      </c>
      <c r="R266" s="90" t="str">
        <f t="shared" si="17"/>
        <v>Hoàn thành tốt nhiệm vụ</v>
      </c>
      <c r="S266" s="137"/>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3">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7"/>
      <c r="T267" s="29"/>
      <c r="U267" s="29"/>
    </row>
    <row r="268" spans="1:21" s="7" customFormat="1" ht="31.5" x14ac:dyDescent="0.25">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3">
        <f t="shared" si="20"/>
        <v>8.6</v>
      </c>
      <c r="Q268" s="89">
        <f t="shared" si="21"/>
        <v>0</v>
      </c>
      <c r="R268" s="90" t="str">
        <f t="shared" si="22"/>
        <v>Hoàn thành xuất sắc nhiệm vụ</v>
      </c>
      <c r="S268" s="137"/>
      <c r="T268" s="29"/>
      <c r="U268" s="29"/>
    </row>
    <row r="269" spans="1:21" s="7" customFormat="1" ht="31.5" x14ac:dyDescent="0.25">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3">
        <f t="shared" si="20"/>
        <v>8.4</v>
      </c>
      <c r="Q269" s="89">
        <f t="shared" si="21"/>
        <v>0</v>
      </c>
      <c r="R269" s="90" t="str">
        <f t="shared" si="22"/>
        <v>Hoàn thành xuất sắc nhiệm vụ</v>
      </c>
      <c r="S269" s="137"/>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3">
        <f t="shared" si="20"/>
        <v>9</v>
      </c>
      <c r="Q270" s="89">
        <f t="shared" si="21"/>
        <v>0</v>
      </c>
      <c r="R270" s="90" t="str">
        <f t="shared" si="22"/>
        <v>Hoàn thành xuất sắc nhiệm vụ</v>
      </c>
      <c r="S270" s="137"/>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3">
        <f t="shared" ref="P271:P287" si="24">ROUND(AVERAGE(G271,I271,K271,M271,O271),2)</f>
        <v>6.2</v>
      </c>
      <c r="Q271" s="89">
        <f t="shared" si="21"/>
        <v>1</v>
      </c>
      <c r="R271" s="90" t="str">
        <f t="shared" si="22"/>
        <v>Hoàn thành tốt nhiệm vụ</v>
      </c>
      <c r="S271" s="137"/>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3">
        <f t="shared" si="24"/>
        <v>7.8</v>
      </c>
      <c r="Q272" s="89">
        <f t="shared" si="21"/>
        <v>0</v>
      </c>
      <c r="R272" s="90" t="str">
        <f t="shared" si="22"/>
        <v>Hoàn thành tốt nhiệm vụ</v>
      </c>
      <c r="S272" s="137"/>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3">
        <f t="shared" si="24"/>
        <v>6.8</v>
      </c>
      <c r="Q273" s="89">
        <f t="shared" si="21"/>
        <v>0</v>
      </c>
      <c r="R273" s="90" t="str">
        <f t="shared" si="22"/>
        <v>Hoàn thành tốt nhiệm vụ</v>
      </c>
      <c r="S273" s="137"/>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3">
        <f t="shared" si="24"/>
        <v>7.4</v>
      </c>
      <c r="Q274" s="89">
        <f t="shared" si="21"/>
        <v>0</v>
      </c>
      <c r="R274" s="90" t="str">
        <f t="shared" si="22"/>
        <v>Hoàn thành tốt nhiệm vụ</v>
      </c>
      <c r="S274" s="137"/>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3">
        <f t="shared" si="24"/>
        <v>7.6</v>
      </c>
      <c r="Q275" s="89">
        <f t="shared" si="21"/>
        <v>0</v>
      </c>
      <c r="R275" s="90" t="str">
        <f t="shared" si="22"/>
        <v>Hoàn thành tốt nhiệm vụ</v>
      </c>
      <c r="S275" s="137"/>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3">
        <f t="shared" si="24"/>
        <v>7.4</v>
      </c>
      <c r="Q276" s="89">
        <f t="shared" si="21"/>
        <v>0</v>
      </c>
      <c r="R276" s="90" t="str">
        <f t="shared" si="22"/>
        <v>Hoàn thành tốt nhiệm vụ</v>
      </c>
      <c r="S276" s="137"/>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3">
        <f t="shared" si="24"/>
        <v>7.6</v>
      </c>
      <c r="Q277" s="89">
        <f t="shared" si="21"/>
        <v>0</v>
      </c>
      <c r="R277" s="90" t="str">
        <f t="shared" si="22"/>
        <v>Hoàn thành tốt nhiệm vụ</v>
      </c>
      <c r="S277" s="137"/>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3">
        <f t="shared" si="24"/>
        <v>7.4</v>
      </c>
      <c r="Q278" s="89">
        <f t="shared" si="21"/>
        <v>0</v>
      </c>
      <c r="R278" s="90" t="str">
        <f t="shared" si="22"/>
        <v>Hoàn thành tốt nhiệm vụ</v>
      </c>
      <c r="S278" s="137"/>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3">
        <f t="shared" si="24"/>
        <v>7.4</v>
      </c>
      <c r="Q279" s="89">
        <f t="shared" si="21"/>
        <v>0</v>
      </c>
      <c r="R279" s="90" t="str">
        <f t="shared" si="22"/>
        <v>Hoàn thành tốt nhiệm vụ</v>
      </c>
      <c r="S279" s="137"/>
      <c r="T279" s="25"/>
      <c r="U279" s="25"/>
    </row>
    <row r="280" spans="1:21" s="7" customFormat="1" ht="31.5" x14ac:dyDescent="0.25">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3">
        <f t="shared" si="24"/>
        <v>8.8000000000000007</v>
      </c>
      <c r="Q280" s="89">
        <f t="shared" si="21"/>
        <v>0</v>
      </c>
      <c r="R280" s="90" t="str">
        <f t="shared" si="22"/>
        <v>Hoàn thành xuất sắc nhiệm vụ</v>
      </c>
      <c r="S280" s="137"/>
      <c r="T280" s="25"/>
      <c r="U280" s="25"/>
    </row>
    <row r="281" spans="1:21" s="7" customFormat="1" ht="31.5" x14ac:dyDescent="0.25">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3">
        <f t="shared" si="24"/>
        <v>8.8000000000000007</v>
      </c>
      <c r="Q281" s="89">
        <f t="shared" si="21"/>
        <v>0</v>
      </c>
      <c r="R281" s="90" t="str">
        <f t="shared" si="22"/>
        <v>Hoàn thành xuất sắc nhiệm vụ</v>
      </c>
      <c r="S281" s="137"/>
      <c r="T281" s="25"/>
      <c r="U281" s="25"/>
    </row>
    <row r="282" spans="1:21" s="7" customFormat="1" ht="31.5" x14ac:dyDescent="0.25">
      <c r="A282" s="44">
        <f t="shared" si="23"/>
        <v>274</v>
      </c>
      <c r="B282" s="44" t="s">
        <v>311</v>
      </c>
      <c r="C282" s="60" t="s">
        <v>378</v>
      </c>
      <c r="D282" s="122"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3">
        <f t="shared" si="24"/>
        <v>7.2</v>
      </c>
      <c r="Q282" s="89">
        <f t="shared" si="21"/>
        <v>1</v>
      </c>
      <c r="R282" s="90" t="str">
        <f t="shared" si="22"/>
        <v>Hoàn thành tốt nhiệm vụ</v>
      </c>
      <c r="S282" s="137"/>
      <c r="T282" s="31"/>
      <c r="U282" s="31"/>
    </row>
    <row r="283" spans="1:21" s="7" customFormat="1" ht="31.5" x14ac:dyDescent="0.25">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3">
        <f t="shared" si="24"/>
        <v>7.8</v>
      </c>
      <c r="Q283" s="89">
        <f t="shared" si="21"/>
        <v>0</v>
      </c>
      <c r="R283" s="90" t="str">
        <f t="shared" si="22"/>
        <v>Hoàn thành tốt nhiệm vụ</v>
      </c>
      <c r="S283" s="137"/>
      <c r="T283" s="28"/>
      <c r="U283" s="28"/>
    </row>
    <row r="284" spans="1:21" s="7" customFormat="1" ht="31.5" x14ac:dyDescent="0.2">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3">
        <f t="shared" si="24"/>
        <v>7.4</v>
      </c>
      <c r="Q284" s="89">
        <f t="shared" si="21"/>
        <v>0</v>
      </c>
      <c r="R284" s="90" t="str">
        <f t="shared" si="22"/>
        <v>Hoàn thành tốt nhiệm vụ</v>
      </c>
      <c r="S284" s="137"/>
      <c r="T284" s="32"/>
      <c r="U284" s="32"/>
    </row>
    <row r="285" spans="1:21" s="7" customFormat="1" ht="31.5" x14ac:dyDescent="0.25">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3">
        <f t="shared" si="24"/>
        <v>7.6</v>
      </c>
      <c r="Q285" s="89">
        <f t="shared" si="21"/>
        <v>0</v>
      </c>
      <c r="R285" s="90" t="str">
        <f t="shared" si="22"/>
        <v>Hoàn thành tốt nhiệm vụ</v>
      </c>
      <c r="S285" s="137"/>
      <c r="T285" s="25"/>
      <c r="U285" s="25"/>
    </row>
    <row r="286" spans="1:21" s="7" customFormat="1" ht="31.5" x14ac:dyDescent="0.25">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3">
        <f t="shared" si="24"/>
        <v>7.6</v>
      </c>
      <c r="Q286" s="89">
        <f t="shared" si="21"/>
        <v>0</v>
      </c>
      <c r="R286" s="90" t="str">
        <f t="shared" si="22"/>
        <v>Hoàn thành tốt nhiệm vụ</v>
      </c>
      <c r="S286" s="137"/>
      <c r="T286" s="25"/>
      <c r="U286" s="25"/>
    </row>
    <row r="287" spans="1:21" s="7" customFormat="1" ht="31.5" x14ac:dyDescent="0.25">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3">
        <f t="shared" si="24"/>
        <v>7.4</v>
      </c>
      <c r="Q287" s="89">
        <f t="shared" si="21"/>
        <v>0</v>
      </c>
      <c r="R287" s="90" t="str">
        <f t="shared" si="22"/>
        <v>Hoàn thành tốt nhiệm vụ</v>
      </c>
      <c r="S287" s="137"/>
      <c r="T287" s="25"/>
      <c r="U287" s="25"/>
    </row>
    <row r="288" spans="1:21" s="7" customFormat="1" ht="51" x14ac:dyDescent="0.25">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2">
        <f>ROUND(AVERAGE(I288,K288,M288,O288),2)</f>
        <v>7</v>
      </c>
      <c r="Q288" s="142">
        <f t="shared" si="21"/>
        <v>0</v>
      </c>
      <c r="R288" s="90" t="str">
        <f t="shared" si="22"/>
        <v>Hoàn thành tốt nhiệm vụ</v>
      </c>
      <c r="S288" s="137" t="s">
        <v>830</v>
      </c>
      <c r="T288" s="103" t="s">
        <v>718</v>
      </c>
      <c r="U288" s="25"/>
    </row>
    <row r="289" spans="1:21" s="7" customFormat="1" ht="31.5" x14ac:dyDescent="0.25">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3">
        <f t="shared" ref="P289:P301" si="25">ROUND(AVERAGE(G289,I289,K289,M289,O289),2)</f>
        <v>8.8000000000000007</v>
      </c>
      <c r="Q289" s="89">
        <f t="shared" si="21"/>
        <v>0</v>
      </c>
      <c r="R289" s="90" t="str">
        <f t="shared" si="22"/>
        <v>Hoàn thành xuất sắc nhiệm vụ</v>
      </c>
      <c r="S289" s="137"/>
      <c r="T289" s="25"/>
      <c r="U289" s="25"/>
    </row>
    <row r="290" spans="1:21" s="7" customFormat="1" ht="31.5" x14ac:dyDescent="0.25">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3">
        <f t="shared" si="25"/>
        <v>8.1999999999999993</v>
      </c>
      <c r="Q290" s="89">
        <f t="shared" si="21"/>
        <v>0</v>
      </c>
      <c r="R290" s="90" t="str">
        <f t="shared" si="22"/>
        <v>Hoàn thành xuất sắc nhiệm vụ</v>
      </c>
      <c r="S290" s="137"/>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3">
        <f t="shared" si="25"/>
        <v>8.6</v>
      </c>
      <c r="Q291" s="89">
        <f t="shared" si="21"/>
        <v>0</v>
      </c>
      <c r="R291" s="90" t="str">
        <f t="shared" si="22"/>
        <v>Hoàn thành xuất sắc nhiệm vụ</v>
      </c>
      <c r="S291" s="137"/>
      <c r="T291" s="25"/>
      <c r="U291" s="25"/>
    </row>
    <row r="292" spans="1:21" s="7" customFormat="1" x14ac:dyDescent="0.25">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3">
        <f t="shared" si="25"/>
        <v>7.4</v>
      </c>
      <c r="Q292" s="89">
        <f t="shared" si="21"/>
        <v>0</v>
      </c>
      <c r="R292" s="90" t="str">
        <f t="shared" si="22"/>
        <v>Hoàn thành tốt nhiệm vụ</v>
      </c>
      <c r="S292" s="137"/>
      <c r="T292" s="25"/>
      <c r="U292" s="25"/>
    </row>
    <row r="293" spans="1:21" s="7" customFormat="1" x14ac:dyDescent="0.25">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3">
        <f t="shared" si="25"/>
        <v>7.4</v>
      </c>
      <c r="Q293" s="89">
        <f t="shared" si="21"/>
        <v>0</v>
      </c>
      <c r="R293" s="90" t="str">
        <f t="shared" si="22"/>
        <v>Hoàn thành tốt nhiệm vụ</v>
      </c>
      <c r="S293" s="137"/>
      <c r="T293" s="25"/>
      <c r="U293" s="25"/>
    </row>
    <row r="294" spans="1:21" s="7" customFormat="1" x14ac:dyDescent="0.25">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3">
        <f t="shared" si="25"/>
        <v>6.8</v>
      </c>
      <c r="Q294" s="89">
        <f t="shared" si="21"/>
        <v>0</v>
      </c>
      <c r="R294" s="90" t="str">
        <f t="shared" si="22"/>
        <v>Hoàn thành tốt nhiệm vụ</v>
      </c>
      <c r="S294" s="137"/>
      <c r="T294" s="25"/>
      <c r="U294" s="25"/>
    </row>
    <row r="295" spans="1:21" s="7" customFormat="1" x14ac:dyDescent="0.25">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3">
        <f t="shared" si="25"/>
        <v>7.2</v>
      </c>
      <c r="Q295" s="89">
        <f t="shared" si="21"/>
        <v>0</v>
      </c>
      <c r="R295" s="90" t="str">
        <f t="shared" si="22"/>
        <v>Hoàn thành tốt nhiệm vụ</v>
      </c>
      <c r="S295" s="137"/>
      <c r="T295" s="25"/>
      <c r="U295" s="25"/>
    </row>
    <row r="296" spans="1:21" s="7" customFormat="1" x14ac:dyDescent="0.25">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3">
        <f t="shared" si="25"/>
        <v>7.8</v>
      </c>
      <c r="Q296" s="89">
        <f t="shared" si="21"/>
        <v>0</v>
      </c>
      <c r="R296" s="90" t="str">
        <f t="shared" si="22"/>
        <v>Hoàn thành tốt nhiệm vụ</v>
      </c>
      <c r="S296" s="137"/>
      <c r="T296" s="30"/>
      <c r="U296" s="26"/>
    </row>
    <row r="297" spans="1:21" s="7" customFormat="1" x14ac:dyDescent="0.25">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3">
        <f t="shared" si="25"/>
        <v>7</v>
      </c>
      <c r="Q297" s="89">
        <f t="shared" si="21"/>
        <v>0</v>
      </c>
      <c r="R297" s="90" t="str">
        <f t="shared" si="22"/>
        <v>Hoàn thành tốt nhiệm vụ</v>
      </c>
      <c r="S297" s="137"/>
      <c r="T297" s="25"/>
      <c r="U297" s="23"/>
    </row>
    <row r="298" spans="1:21" s="7" customFormat="1" x14ac:dyDescent="0.25">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3">
        <f t="shared" si="25"/>
        <v>7.2</v>
      </c>
      <c r="Q298" s="89">
        <f t="shared" si="21"/>
        <v>0</v>
      </c>
      <c r="R298" s="90" t="str">
        <f t="shared" si="22"/>
        <v>Hoàn thành tốt nhiệm vụ</v>
      </c>
      <c r="S298" s="137"/>
      <c r="T298" s="25"/>
      <c r="U298" s="25"/>
    </row>
    <row r="299" spans="1:21" s="7" customFormat="1" x14ac:dyDescent="0.25">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3">
        <f t="shared" si="25"/>
        <v>7</v>
      </c>
      <c r="Q299" s="89">
        <f t="shared" si="21"/>
        <v>0</v>
      </c>
      <c r="R299" s="90" t="str">
        <f t="shared" si="22"/>
        <v>Hoàn thành tốt nhiệm vụ</v>
      </c>
      <c r="S299" s="137"/>
      <c r="T299" s="25"/>
      <c r="U299" s="25"/>
    </row>
    <row r="300" spans="1:21" s="7" customFormat="1" x14ac:dyDescent="0.25">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3">
        <f t="shared" si="25"/>
        <v>7.2</v>
      </c>
      <c r="Q300" s="89">
        <f t="shared" si="21"/>
        <v>0</v>
      </c>
      <c r="R300" s="90" t="str">
        <f t="shared" si="22"/>
        <v>Hoàn thành tốt nhiệm vụ</v>
      </c>
      <c r="S300" s="137"/>
      <c r="T300" s="25"/>
      <c r="U300" s="25"/>
    </row>
    <row r="301" spans="1:21" s="7" customFormat="1" ht="51" x14ac:dyDescent="0.25">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3">
        <f t="shared" si="25"/>
        <v>6.8</v>
      </c>
      <c r="Q301" s="89">
        <f t="shared" si="21"/>
        <v>0</v>
      </c>
      <c r="R301" s="90" t="str">
        <f t="shared" si="22"/>
        <v>Hoàn thành tốt nhiệm vụ</v>
      </c>
      <c r="S301" s="137" t="s">
        <v>831</v>
      </c>
      <c r="T301" s="102"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3">
        <f>ROUND(AVERAGE(I302,K302,M302,O302),2)</f>
        <v>7</v>
      </c>
      <c r="Q302" s="89">
        <f t="shared" si="21"/>
        <v>0</v>
      </c>
      <c r="R302" s="90" t="str">
        <f t="shared" si="22"/>
        <v>Hoàn thành tốt nhiệm vụ</v>
      </c>
      <c r="S302" s="137" t="s">
        <v>830</v>
      </c>
      <c r="T302" s="102"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3">
        <f t="shared" ref="P303:P327" si="26">ROUND(AVERAGE(G303,I303,K303,M303,O303),2)</f>
        <v>10</v>
      </c>
      <c r="Q303" s="89">
        <f t="shared" si="21"/>
        <v>0</v>
      </c>
      <c r="R303" s="90" t="str">
        <f t="shared" si="22"/>
        <v>Hoàn thành xuất sắc nhiệm vụ</v>
      </c>
      <c r="S303" s="137"/>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3">
        <f t="shared" si="26"/>
        <v>7</v>
      </c>
      <c r="Q304" s="89">
        <f t="shared" si="21"/>
        <v>0</v>
      </c>
      <c r="R304" s="90" t="str">
        <f t="shared" si="22"/>
        <v>Hoàn thành tốt nhiệm vụ</v>
      </c>
      <c r="S304" s="137"/>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3">
        <f t="shared" si="26"/>
        <v>7.4</v>
      </c>
      <c r="Q305" s="89">
        <f t="shared" si="21"/>
        <v>0</v>
      </c>
      <c r="R305" s="90" t="str">
        <f t="shared" si="22"/>
        <v>Hoàn thành tốt nhiệm vụ</v>
      </c>
      <c r="S305" s="137"/>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3">
        <f t="shared" si="26"/>
        <v>7.2</v>
      </c>
      <c r="Q306" s="89">
        <f t="shared" si="21"/>
        <v>0</v>
      </c>
      <c r="R306" s="90" t="str">
        <f t="shared" si="22"/>
        <v>Hoàn thành tốt nhiệm vụ</v>
      </c>
      <c r="S306" s="137"/>
      <c r="T306" s="102"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3">
        <f t="shared" si="26"/>
        <v>9.8000000000000007</v>
      </c>
      <c r="Q307" s="89">
        <f t="shared" si="21"/>
        <v>0</v>
      </c>
      <c r="R307" s="90" t="str">
        <f t="shared" si="22"/>
        <v>Hoàn thành xuất sắc nhiệm vụ</v>
      </c>
      <c r="S307" s="137"/>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3">
        <f t="shared" si="26"/>
        <v>7.2</v>
      </c>
      <c r="Q308" s="89">
        <f t="shared" si="21"/>
        <v>0</v>
      </c>
      <c r="R308" s="90" t="str">
        <f t="shared" si="22"/>
        <v>Hoàn thành tốt nhiệm vụ</v>
      </c>
      <c r="S308" s="137"/>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3">
        <f t="shared" si="26"/>
        <v>7.6</v>
      </c>
      <c r="Q309" s="89">
        <f t="shared" si="21"/>
        <v>0</v>
      </c>
      <c r="R309" s="90" t="str">
        <f t="shared" si="22"/>
        <v>Hoàn thành tốt nhiệm vụ</v>
      </c>
      <c r="S309" s="137"/>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3">
        <f t="shared" si="26"/>
        <v>7.8</v>
      </c>
      <c r="Q310" s="89">
        <f t="shared" si="21"/>
        <v>0</v>
      </c>
      <c r="R310" s="90" t="str">
        <f t="shared" si="22"/>
        <v>Hoàn thành tốt nhiệm vụ</v>
      </c>
      <c r="S310" s="137"/>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3">
        <f t="shared" si="26"/>
        <v>8</v>
      </c>
      <c r="Q311" s="89">
        <f t="shared" si="21"/>
        <v>0</v>
      </c>
      <c r="R311" s="90" t="str">
        <f t="shared" si="22"/>
        <v>Hoàn thành xuất sắc nhiệm vụ</v>
      </c>
      <c r="S311" s="137"/>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3">
        <f t="shared" si="26"/>
        <v>7.8</v>
      </c>
      <c r="Q312" s="89">
        <f t="shared" si="21"/>
        <v>0</v>
      </c>
      <c r="R312" s="90" t="str">
        <f t="shared" si="22"/>
        <v>Hoàn thành tốt nhiệm vụ</v>
      </c>
      <c r="S312" s="137"/>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3">
        <f t="shared" si="26"/>
        <v>7.2</v>
      </c>
      <c r="Q313" s="89">
        <f t="shared" si="21"/>
        <v>0</v>
      </c>
      <c r="R313" s="90" t="str">
        <f t="shared" si="22"/>
        <v>Hoàn thành tốt nhiệm vụ</v>
      </c>
      <c r="S313" s="137"/>
      <c r="T313" s="102" t="s">
        <v>800</v>
      </c>
      <c r="U313" s="25"/>
    </row>
    <row r="314" spans="1:21" s="7" customFormat="1" ht="31.5" x14ac:dyDescent="0.25">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3">
        <f t="shared" si="26"/>
        <v>7</v>
      </c>
      <c r="Q314" s="89">
        <f t="shared" si="21"/>
        <v>0</v>
      </c>
      <c r="R314" s="90" t="str">
        <f t="shared" si="22"/>
        <v>Hoàn thành tốt nhiệm vụ</v>
      </c>
      <c r="S314" s="137"/>
      <c r="T314" s="25"/>
      <c r="U314" s="25"/>
    </row>
    <row r="315" spans="1:21" s="7" customFormat="1" ht="31.5" x14ac:dyDescent="0.25">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3">
        <f t="shared" si="26"/>
        <v>7</v>
      </c>
      <c r="Q315" s="89">
        <f t="shared" si="21"/>
        <v>0</v>
      </c>
      <c r="R315" s="90" t="str">
        <f t="shared" si="22"/>
        <v>Hoàn thành tốt nhiệm vụ</v>
      </c>
      <c r="S315" s="137"/>
      <c r="T315" s="25"/>
      <c r="U315" s="25"/>
    </row>
    <row r="316" spans="1:21" s="7" customFormat="1" ht="31.5" x14ac:dyDescent="0.25">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3">
        <f t="shared" si="26"/>
        <v>7.6</v>
      </c>
      <c r="Q316" s="89">
        <f t="shared" si="21"/>
        <v>0</v>
      </c>
      <c r="R316" s="90" t="str">
        <f t="shared" si="22"/>
        <v>Hoàn thành tốt nhiệm vụ</v>
      </c>
      <c r="S316" s="137"/>
      <c r="T316" s="25"/>
      <c r="U316" s="25"/>
    </row>
    <row r="317" spans="1:21" s="7" customFormat="1" ht="31.5" x14ac:dyDescent="0.25">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3">
        <f t="shared" si="26"/>
        <v>9.4</v>
      </c>
      <c r="Q317" s="89">
        <f t="shared" si="21"/>
        <v>0</v>
      </c>
      <c r="R317" s="90" t="str">
        <f t="shared" si="22"/>
        <v>Hoàn thành xuất sắc nhiệm vụ</v>
      </c>
      <c r="S317" s="137"/>
      <c r="T317" s="25"/>
      <c r="U317" s="25"/>
    </row>
    <row r="318" spans="1:21" s="7" customFormat="1" ht="31.5" x14ac:dyDescent="0.25">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3">
        <f t="shared" si="26"/>
        <v>8</v>
      </c>
      <c r="Q318" s="89">
        <f t="shared" si="21"/>
        <v>0</v>
      </c>
      <c r="R318" s="90" t="str">
        <f t="shared" si="22"/>
        <v>Hoàn thành xuất sắc nhiệm vụ</v>
      </c>
      <c r="S318" s="137"/>
      <c r="T318" s="25"/>
      <c r="U318" s="25"/>
    </row>
    <row r="319" spans="1:21" s="7" customFormat="1" ht="31.5" x14ac:dyDescent="0.25">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3">
        <f t="shared" si="26"/>
        <v>8</v>
      </c>
      <c r="Q319" s="89">
        <f t="shared" si="21"/>
        <v>0</v>
      </c>
      <c r="R319" s="90" t="str">
        <f t="shared" si="22"/>
        <v>Hoàn thành xuất sắc nhiệm vụ</v>
      </c>
      <c r="S319" s="137"/>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3">
        <f t="shared" si="26"/>
        <v>9</v>
      </c>
      <c r="Q320" s="89">
        <f t="shared" si="21"/>
        <v>0</v>
      </c>
      <c r="R320" s="90" t="str">
        <f t="shared" si="22"/>
        <v>Hoàn thành xuất sắc nhiệm vụ</v>
      </c>
      <c r="S320" s="137"/>
      <c r="T320" s="25"/>
      <c r="U320" s="25"/>
    </row>
    <row r="321" spans="1:21" s="7" customFormat="1" ht="31.5" x14ac:dyDescent="0.25">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3">
        <f t="shared" si="26"/>
        <v>7.6</v>
      </c>
      <c r="Q321" s="89">
        <f t="shared" si="21"/>
        <v>0</v>
      </c>
      <c r="R321" s="90" t="str">
        <f t="shared" si="22"/>
        <v>Hoàn thành tốt nhiệm vụ</v>
      </c>
      <c r="S321" s="137"/>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3">
        <f t="shared" si="26"/>
        <v>10</v>
      </c>
      <c r="Q322" s="89">
        <f t="shared" si="21"/>
        <v>0</v>
      </c>
      <c r="R322" s="90" t="str">
        <f t="shared" si="22"/>
        <v>Hoàn thành xuất sắc nhiệm vụ</v>
      </c>
      <c r="S322" s="137"/>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3">
        <f t="shared" si="26"/>
        <v>8.8000000000000007</v>
      </c>
      <c r="Q323" s="89">
        <f t="shared" si="21"/>
        <v>0</v>
      </c>
      <c r="R323" s="90" t="str">
        <f t="shared" si="22"/>
        <v>Hoàn thành xuất sắc nhiệm vụ</v>
      </c>
      <c r="S323" s="137"/>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3">
        <f t="shared" si="26"/>
        <v>8.6</v>
      </c>
      <c r="Q324" s="89">
        <f t="shared" si="21"/>
        <v>0</v>
      </c>
      <c r="R324" s="90" t="str">
        <f t="shared" si="22"/>
        <v>Hoàn thành xuất sắc nhiệm vụ</v>
      </c>
      <c r="S324" s="137"/>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3">
        <f t="shared" si="26"/>
        <v>7.6</v>
      </c>
      <c r="Q325" s="89">
        <f t="shared" si="21"/>
        <v>0</v>
      </c>
      <c r="R325" s="90" t="str">
        <f t="shared" si="22"/>
        <v>Hoàn thành tốt nhiệm vụ</v>
      </c>
      <c r="S325" s="137"/>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3">
        <f t="shared" si="26"/>
        <v>8</v>
      </c>
      <c r="Q326" s="89">
        <f t="shared" si="21"/>
        <v>0</v>
      </c>
      <c r="R326" s="90" t="str">
        <f t="shared" si="22"/>
        <v>Hoàn thành xuất sắc nhiệm vụ</v>
      </c>
      <c r="S326" s="137"/>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3">
        <f t="shared" si="26"/>
        <v>7</v>
      </c>
      <c r="Q327" s="89">
        <f t="shared" si="21"/>
        <v>0</v>
      </c>
      <c r="R327" s="90" t="str">
        <f t="shared" si="22"/>
        <v>Hoàn thành tốt nhiệm vụ</v>
      </c>
      <c r="S327" s="137"/>
      <c r="T327" s="25" t="s">
        <v>799</v>
      </c>
      <c r="U327" s="25"/>
    </row>
    <row r="328" spans="1:21" s="7" customFormat="1" x14ac:dyDescent="0.25">
      <c r="A328" s="106"/>
      <c r="B328" s="106"/>
      <c r="C328" s="107"/>
      <c r="D328" s="108"/>
      <c r="E328" s="109"/>
      <c r="F328" s="112"/>
      <c r="G328" s="108"/>
      <c r="H328" s="109"/>
      <c r="I328" s="108"/>
      <c r="J328" s="109"/>
      <c r="K328" s="108"/>
      <c r="L328" s="109"/>
      <c r="M328" s="108"/>
      <c r="N328" s="109"/>
      <c r="O328" s="108"/>
      <c r="P328" s="109"/>
      <c r="Q328" s="110"/>
      <c r="R328" s="111"/>
      <c r="S328" s="147"/>
      <c r="T328" s="113"/>
      <c r="U328" s="25"/>
    </row>
    <row r="329" spans="1:21" s="7" customFormat="1" x14ac:dyDescent="0.25">
      <c r="A329" s="44"/>
      <c r="B329" s="44"/>
      <c r="C329" s="2"/>
      <c r="D329" s="19"/>
      <c r="E329" s="5"/>
      <c r="F329" s="17"/>
      <c r="G329" s="19"/>
      <c r="H329" s="5"/>
      <c r="I329" s="19"/>
      <c r="J329" s="5"/>
      <c r="K329" s="19"/>
      <c r="L329" s="5"/>
      <c r="M329" s="19"/>
      <c r="N329" s="5"/>
      <c r="O329" s="19"/>
      <c r="P329" s="6"/>
      <c r="Q329" s="148"/>
      <c r="R329" s="4"/>
      <c r="S329" s="137"/>
      <c r="T329" s="25"/>
      <c r="U329" s="25"/>
    </row>
    <row r="330" spans="1:21" s="7" customFormat="1" ht="51" x14ac:dyDescent="0.25">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2"/>
      <c r="Q330" s="142"/>
      <c r="R330" s="131"/>
      <c r="S330" s="137" t="s">
        <v>823</v>
      </c>
      <c r="T330" s="104" t="s">
        <v>802</v>
      </c>
      <c r="U330" s="25"/>
    </row>
    <row r="331" spans="1:21" s="7" customFormat="1" ht="51" customHeight="1" x14ac:dyDescent="0.25">
      <c r="A331" s="44">
        <f>A45+1</f>
        <v>38</v>
      </c>
      <c r="B331" s="44"/>
      <c r="C331" s="99"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2"/>
      <c r="Q331" s="142"/>
      <c r="R331" s="131"/>
      <c r="S331" s="137" t="s">
        <v>824</v>
      </c>
      <c r="T331" s="102" t="s">
        <v>803</v>
      </c>
      <c r="U331" s="25"/>
    </row>
    <row r="332" spans="1:21" s="7" customFormat="1" ht="60.75" customHeight="1" x14ac:dyDescent="0.25">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2"/>
      <c r="Q332" s="142"/>
      <c r="R332" s="131"/>
      <c r="S332" s="137" t="s">
        <v>825</v>
      </c>
      <c r="T332" s="105" t="s">
        <v>743</v>
      </c>
      <c r="U332" s="25"/>
    </row>
    <row r="333" spans="1:21" s="7" customFormat="1" ht="59.25" customHeight="1" x14ac:dyDescent="0.25">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2"/>
      <c r="Q333" s="142"/>
      <c r="R333" s="131"/>
      <c r="S333" s="137" t="s">
        <v>826</v>
      </c>
      <c r="T333" s="105" t="s">
        <v>744</v>
      </c>
      <c r="U333" s="25"/>
    </row>
    <row r="334" spans="1:21" s="7" customFormat="1" ht="67.5" customHeight="1" x14ac:dyDescent="0.25">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2"/>
      <c r="Q334" s="142"/>
      <c r="R334" s="131"/>
      <c r="S334" s="137" t="s">
        <v>827</v>
      </c>
      <c r="T334" s="105" t="s">
        <v>745</v>
      </c>
      <c r="U334" s="25"/>
    </row>
    <row r="335" spans="1:21" s="7" customFormat="1" ht="51" x14ac:dyDescent="0.25">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2"/>
      <c r="Q335" s="142"/>
      <c r="R335" s="131"/>
      <c r="S335" s="137" t="s">
        <v>828</v>
      </c>
      <c r="T335" s="103" t="s">
        <v>791</v>
      </c>
      <c r="U335" s="25"/>
    </row>
    <row r="336" spans="1:21" s="7" customFormat="1" ht="33" x14ac:dyDescent="0.25">
      <c r="A336" s="44">
        <f>A335+1</f>
        <v>186</v>
      </c>
      <c r="B336" s="44"/>
      <c r="C336" s="66" t="s">
        <v>813</v>
      </c>
      <c r="D336" s="81" t="s">
        <v>812</v>
      </c>
      <c r="E336" s="19"/>
      <c r="F336" s="64"/>
      <c r="G336" s="72"/>
      <c r="H336" s="18"/>
      <c r="I336" s="72"/>
      <c r="J336" s="18"/>
      <c r="K336" s="72"/>
      <c r="L336" s="18"/>
      <c r="M336" s="72"/>
      <c r="N336" s="18"/>
      <c r="O336" s="72"/>
      <c r="P336" s="132"/>
      <c r="Q336" s="142"/>
      <c r="R336" s="131"/>
      <c r="S336" s="137"/>
      <c r="T336" s="103" t="s">
        <v>816</v>
      </c>
      <c r="U336" s="25"/>
    </row>
    <row r="337" spans="1:21" s="7" customFormat="1" ht="51" x14ac:dyDescent="0.25">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2">
        <f>ROUND(AVERAGE(G337,I337,K337,M337,O337),2)</f>
        <v>7</v>
      </c>
      <c r="Q337" s="142">
        <f>COUNTIF(F337:O337,"C*")*1+COUNTIF(F337:O337,"D")*2+COUNTIF(F337:O337,"E")*3</f>
        <v>0</v>
      </c>
      <c r="R337" s="131"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7" t="s">
        <v>828</v>
      </c>
      <c r="T337" s="103" t="s">
        <v>791</v>
      </c>
      <c r="U337" s="31"/>
    </row>
    <row r="338" spans="1:21" s="7" customFormat="1" ht="51" x14ac:dyDescent="0.25">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2">
        <f>ROUND(AVERAGE(G338,I338,K338,M338,O338),2)</f>
        <v>7</v>
      </c>
      <c r="Q338" s="142">
        <f>COUNTIF(F338:O338,"C*")*1+COUNTIF(F338:O338,"D")*2+COUNTIF(F338:O338,"E")*3</f>
        <v>0</v>
      </c>
      <c r="R338" s="131"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7" t="s">
        <v>829</v>
      </c>
      <c r="T338" s="102" t="s">
        <v>796</v>
      </c>
      <c r="U338" s="31"/>
    </row>
    <row r="339" spans="1:21" s="7" customFormat="1" ht="25.5" x14ac:dyDescent="0.25">
      <c r="A339" s="44">
        <f>A269+1</f>
        <v>262</v>
      </c>
      <c r="B339" s="44"/>
      <c r="C339" s="53" t="s">
        <v>814</v>
      </c>
      <c r="D339" s="85" t="s">
        <v>815</v>
      </c>
      <c r="E339" s="38"/>
      <c r="F339" s="64"/>
      <c r="G339" s="72"/>
      <c r="H339" s="18"/>
      <c r="I339" s="72"/>
      <c r="J339" s="18"/>
      <c r="K339" s="72"/>
      <c r="L339" s="18"/>
      <c r="M339" s="72"/>
      <c r="N339" s="18"/>
      <c r="O339" s="72"/>
      <c r="P339" s="132"/>
      <c r="Q339" s="142"/>
      <c r="R339" s="131"/>
      <c r="S339" s="137"/>
      <c r="T339" s="29" t="s">
        <v>816</v>
      </c>
      <c r="U339" s="29"/>
    </row>
    <row r="340" spans="1:21" s="7" customFormat="1" ht="63.75" customHeight="1" x14ac:dyDescent="0.25">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2"/>
      <c r="Q340" s="142"/>
      <c r="R340" s="131"/>
      <c r="S340" s="137" t="s">
        <v>833</v>
      </c>
      <c r="T340" s="25" t="s">
        <v>804</v>
      </c>
      <c r="U340" s="25"/>
    </row>
    <row r="341" spans="1:21" s="7" customFormat="1" ht="60.75" customHeight="1" x14ac:dyDescent="0.25">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2"/>
      <c r="Q341" s="142"/>
      <c r="R341" s="131"/>
      <c r="S341" s="137" t="s">
        <v>829</v>
      </c>
      <c r="T341" s="102" t="s">
        <v>796</v>
      </c>
      <c r="U341" s="25"/>
    </row>
    <row r="342" spans="1:21" s="7" customFormat="1" ht="57.75" customHeight="1" x14ac:dyDescent="0.25">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2"/>
      <c r="Q342" s="142"/>
      <c r="R342" s="131"/>
      <c r="S342" s="137" t="s">
        <v>829</v>
      </c>
      <c r="T342" s="102" t="s">
        <v>796</v>
      </c>
      <c r="U342" s="25"/>
    </row>
    <row r="343" spans="1:21" s="7" customFormat="1" ht="60" customHeight="1" x14ac:dyDescent="0.25">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2"/>
      <c r="Q343" s="142"/>
      <c r="R343" s="131"/>
      <c r="S343" s="137" t="s">
        <v>829</v>
      </c>
      <c r="T343" s="102" t="s">
        <v>796</v>
      </c>
      <c r="U343" s="25"/>
    </row>
    <row r="344" spans="1:21" s="7" customFormat="1" ht="57" customHeight="1" x14ac:dyDescent="0.25">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2"/>
      <c r="Q344" s="142"/>
      <c r="R344" s="131"/>
      <c r="S344" s="137" t="s">
        <v>828</v>
      </c>
      <c r="T344" s="103" t="s">
        <v>791</v>
      </c>
      <c r="U344" s="25"/>
    </row>
    <row r="345" spans="1:21" s="7" customFormat="1" x14ac:dyDescent="0.25">
      <c r="A345" s="44"/>
      <c r="B345" s="44"/>
      <c r="C345" s="2" t="s">
        <v>66</v>
      </c>
      <c r="D345" s="19"/>
      <c r="E345" s="5"/>
      <c r="F345" s="18"/>
      <c r="G345" s="19"/>
      <c r="H345" s="18"/>
      <c r="I345" s="19"/>
      <c r="J345" s="5"/>
      <c r="K345" s="19"/>
      <c r="L345" s="5"/>
      <c r="M345" s="19"/>
      <c r="N345" s="5"/>
      <c r="O345" s="19"/>
      <c r="P345" s="143"/>
      <c r="Q345" s="89"/>
      <c r="R345" s="143"/>
      <c r="S345" s="138"/>
      <c r="T345" s="25"/>
      <c r="U345" s="25"/>
    </row>
    <row r="346" spans="1:21" s="7" customFormat="1" x14ac:dyDescent="0.25">
      <c r="A346" s="44"/>
      <c r="B346" s="44"/>
      <c r="C346" s="3" t="s">
        <v>54</v>
      </c>
      <c r="D346" s="19"/>
      <c r="E346" s="45"/>
      <c r="F346" s="18"/>
      <c r="G346" s="19"/>
      <c r="H346" s="18"/>
      <c r="I346" s="19"/>
      <c r="J346" s="5"/>
      <c r="K346" s="19"/>
      <c r="L346" s="5"/>
      <c r="M346" s="19"/>
      <c r="N346" s="5"/>
      <c r="O346" s="19"/>
      <c r="P346" s="143"/>
      <c r="Q346" s="89"/>
      <c r="R346" s="90"/>
      <c r="S346" s="137"/>
      <c r="T346" s="25"/>
      <c r="U346" s="25"/>
    </row>
    <row r="347" spans="1:21" s="7" customFormat="1" x14ac:dyDescent="0.25">
      <c r="A347" s="44"/>
      <c r="B347" s="44"/>
      <c r="C347" s="2" t="s">
        <v>228</v>
      </c>
      <c r="D347" s="19"/>
      <c r="E347" s="5"/>
      <c r="F347" s="18"/>
      <c r="G347" s="19"/>
      <c r="H347" s="18"/>
      <c r="I347" s="19"/>
      <c r="J347" s="5"/>
      <c r="K347" s="19"/>
      <c r="L347" s="5"/>
      <c r="M347" s="19"/>
      <c r="N347" s="5"/>
      <c r="O347" s="19"/>
      <c r="P347" s="143"/>
      <c r="Q347" s="89"/>
      <c r="R347" s="129"/>
      <c r="S347" s="139"/>
      <c r="T347" s="25"/>
      <c r="U347" s="25"/>
    </row>
    <row r="348" spans="1:21" s="7" customFormat="1" x14ac:dyDescent="0.25">
      <c r="A348" s="44"/>
      <c r="B348" s="44"/>
      <c r="C348" s="2" t="s">
        <v>84</v>
      </c>
      <c r="D348" s="19"/>
      <c r="E348" s="5"/>
      <c r="F348" s="18"/>
      <c r="G348" s="19"/>
      <c r="H348" s="18"/>
      <c r="I348" s="19"/>
      <c r="J348" s="5"/>
      <c r="K348" s="19"/>
      <c r="L348" s="5"/>
      <c r="M348" s="19"/>
      <c r="N348" s="5"/>
      <c r="O348" s="19"/>
      <c r="P348" s="143"/>
      <c r="Q348" s="89"/>
      <c r="R348" s="63"/>
      <c r="S348" s="140"/>
      <c r="T348" s="25"/>
      <c r="U348" s="25"/>
    </row>
    <row r="349" spans="1:21" s="7" customFormat="1" x14ac:dyDescent="0.25">
      <c r="A349" s="44"/>
      <c r="B349" s="44"/>
      <c r="C349" s="53" t="s">
        <v>191</v>
      </c>
      <c r="D349" s="38"/>
      <c r="E349" s="38"/>
      <c r="F349" s="20"/>
      <c r="G349" s="19"/>
      <c r="H349" s="18"/>
      <c r="I349" s="19"/>
      <c r="J349" s="5"/>
      <c r="K349" s="19"/>
      <c r="L349" s="5"/>
      <c r="M349" s="19"/>
      <c r="N349" s="5"/>
      <c r="O349" s="19"/>
      <c r="P349" s="143"/>
      <c r="Q349" s="89"/>
      <c r="R349" s="129"/>
      <c r="S349" s="139"/>
      <c r="T349" s="102" t="s">
        <v>379</v>
      </c>
      <c r="U349" s="25"/>
    </row>
    <row r="350" spans="1:21" s="7" customFormat="1" x14ac:dyDescent="0.25">
      <c r="A350" s="44"/>
      <c r="B350" s="44"/>
      <c r="C350" s="2" t="s">
        <v>223</v>
      </c>
      <c r="D350" s="19"/>
      <c r="E350" s="5"/>
      <c r="F350" s="64"/>
      <c r="G350" s="19"/>
      <c r="H350" s="18"/>
      <c r="I350" s="19"/>
      <c r="J350" s="5"/>
      <c r="K350" s="19"/>
      <c r="L350" s="5"/>
      <c r="M350" s="19"/>
      <c r="N350" s="5"/>
      <c r="O350" s="19"/>
      <c r="P350" s="143"/>
      <c r="Q350" s="89"/>
      <c r="R350" s="63"/>
      <c r="S350" s="140"/>
      <c r="T350" s="102"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3"/>
      <c r="Q351" s="89"/>
      <c r="R351" s="90"/>
      <c r="S351" s="137"/>
      <c r="T351" s="25" t="s">
        <v>818</v>
      </c>
      <c r="U351" s="25"/>
    </row>
    <row r="352" spans="1:21" x14ac:dyDescent="0.25">
      <c r="G352" s="92"/>
      <c r="H352" s="74"/>
      <c r="I352" s="92"/>
      <c r="J352" s="93"/>
      <c r="K352" s="92"/>
      <c r="L352" s="93"/>
      <c r="M352" s="92"/>
      <c r="N352" s="93"/>
      <c r="O352" s="92"/>
      <c r="P352" s="300"/>
      <c r="Q352" s="300"/>
      <c r="R352" s="300"/>
      <c r="S352" s="300"/>
    </row>
    <row r="353" spans="3:19" x14ac:dyDescent="0.25">
      <c r="E353" s="21" t="s">
        <v>303</v>
      </c>
      <c r="F353" s="15">
        <f>SUM(F358:F367)</f>
        <v>318</v>
      </c>
      <c r="G353" s="94"/>
      <c r="H353" s="15">
        <f>SUM(H358:H367)</f>
        <v>325</v>
      </c>
      <c r="I353" s="94"/>
      <c r="J353" s="15">
        <f>SUM(J358:J367)</f>
        <v>329</v>
      </c>
      <c r="K353" s="15"/>
      <c r="L353" s="15">
        <f t="shared" ref="L353:N353" si="27">SUM(L358:L367)</f>
        <v>333</v>
      </c>
      <c r="M353" s="94"/>
      <c r="N353" s="15">
        <f t="shared" si="27"/>
        <v>331</v>
      </c>
      <c r="O353" s="94"/>
      <c r="P353" s="149"/>
      <c r="Q353" s="1"/>
      <c r="R353" s="36"/>
      <c r="S353" s="150"/>
    </row>
    <row r="354" spans="3:19" ht="186.75" customHeight="1" x14ac:dyDescent="0.25">
      <c r="F354" s="96" t="s">
        <v>399</v>
      </c>
      <c r="G354" s="94"/>
      <c r="H354" s="75" t="s">
        <v>741</v>
      </c>
      <c r="I354" s="94"/>
      <c r="J354" s="95" t="s">
        <v>786</v>
      </c>
      <c r="K354" s="94"/>
      <c r="L354" s="95" t="s">
        <v>798</v>
      </c>
      <c r="M354" s="94"/>
      <c r="N354" s="95" t="s">
        <v>819</v>
      </c>
      <c r="O354" s="94"/>
      <c r="P354" s="149"/>
      <c r="Q354" s="1"/>
      <c r="R354" s="151"/>
      <c r="S354" s="152"/>
    </row>
    <row r="355" spans="3:19" x14ac:dyDescent="0.25">
      <c r="G355" s="94"/>
      <c r="H355" s="74"/>
      <c r="I355" s="94"/>
      <c r="J355" s="24"/>
      <c r="K355" s="94"/>
      <c r="L355" s="74"/>
      <c r="M355" s="94"/>
      <c r="N355" s="74"/>
      <c r="O355" s="94"/>
      <c r="P355" s="149"/>
      <c r="Q355" s="1"/>
      <c r="R355" s="36"/>
      <c r="S355" s="150"/>
    </row>
    <row r="356" spans="3:19" x14ac:dyDescent="0.25">
      <c r="G356" s="94"/>
      <c r="H356" s="74"/>
      <c r="I356" s="94"/>
      <c r="J356" s="97"/>
      <c r="K356" s="94"/>
      <c r="L356" s="74"/>
      <c r="M356" s="94"/>
      <c r="N356" s="74"/>
      <c r="O356" s="94"/>
      <c r="P356" s="149"/>
      <c r="Q356" s="1"/>
      <c r="R356" s="36"/>
      <c r="S356" s="150"/>
    </row>
    <row r="357" spans="3:19" ht="27" customHeight="1" x14ac:dyDescent="0.25">
      <c r="C357" s="98"/>
      <c r="D357" s="86"/>
      <c r="F357" s="67" t="s">
        <v>732</v>
      </c>
      <c r="G357" s="67"/>
      <c r="H357" s="67" t="s">
        <v>747</v>
      </c>
      <c r="I357" s="94"/>
      <c r="J357" s="67" t="s">
        <v>749</v>
      </c>
      <c r="K357" s="94"/>
      <c r="L357" s="67" t="s">
        <v>776</v>
      </c>
      <c r="M357" s="94"/>
      <c r="N357" s="67" t="s">
        <v>777</v>
      </c>
      <c r="O357" s="94">
        <f>VLOOKUP(N357,Sheet1!$B$2:$C$12,2,TRUE)</f>
        <v>0</v>
      </c>
      <c r="P357" s="153"/>
      <c r="Q357" s="153"/>
      <c r="R357" s="154">
        <f>SUM(R358:R361)</f>
        <v>319</v>
      </c>
      <c r="S357" s="37"/>
    </row>
    <row r="358" spans="3:19" x14ac:dyDescent="0.25">
      <c r="C358" s="15"/>
      <c r="D358" s="86"/>
      <c r="F358" s="15">
        <f>COUNTIF($F$9:$F$351,"A1")</f>
        <v>28</v>
      </c>
      <c r="G358" s="15"/>
      <c r="H358" s="15">
        <f>COUNTIF($H$9:$H$351,"A1")</f>
        <v>37</v>
      </c>
      <c r="I358" s="94"/>
      <c r="J358" s="15">
        <f>COUNTIF($J$9:$J$351,"A1")</f>
        <v>44</v>
      </c>
      <c r="K358" s="94"/>
      <c r="L358" s="15">
        <f>COUNTIF($L$9:$L$351,"A1")</f>
        <v>39</v>
      </c>
      <c r="M358" s="100"/>
      <c r="N358" s="15">
        <f>COUNTIF($N$9:$N$351,"A1")</f>
        <v>29</v>
      </c>
      <c r="O358" s="94"/>
      <c r="P358" s="35"/>
      <c r="Q358" s="35"/>
      <c r="R358" s="15">
        <f>COUNTIF($R$9:$R$351,"Hoàn thành xuất sắc nhiệm vụ")</f>
        <v>127</v>
      </c>
      <c r="S358" s="37"/>
    </row>
    <row r="359" spans="3:19" x14ac:dyDescent="0.25">
      <c r="C359" s="24"/>
      <c r="D359" s="87"/>
      <c r="F359" s="15">
        <f>COUNTIF($F$9:$F$351,"A2")</f>
        <v>42</v>
      </c>
      <c r="G359" s="15"/>
      <c r="H359" s="15">
        <f>COUNTIF($H$9:$H$351,"A2")</f>
        <v>54</v>
      </c>
      <c r="I359" s="94"/>
      <c r="J359" s="15">
        <f>COUNTIF($J$9:$J$351,"A2")</f>
        <v>76</v>
      </c>
      <c r="K359" s="94"/>
      <c r="L359" s="15">
        <f>COUNTIF($L$9:$L$351,"A2")</f>
        <v>44</v>
      </c>
      <c r="M359" s="100"/>
      <c r="N359" s="15">
        <f>COUNTIF($N$9:$N$351,"A2")</f>
        <v>26</v>
      </c>
      <c r="O359" s="94"/>
      <c r="P359" s="35"/>
      <c r="Q359" s="35"/>
      <c r="R359" s="15">
        <f>COUNTIF($R$9:$R$351,"Hoàn thành tốt nhiệm vụ")</f>
        <v>190</v>
      </c>
      <c r="S359" s="37"/>
    </row>
    <row r="360" spans="3:19" x14ac:dyDescent="0.25">
      <c r="C360" s="24"/>
      <c r="D360" s="87"/>
      <c r="F360" s="15">
        <f>COUNTIF($F$9:$F$351,"A3")</f>
        <v>94</v>
      </c>
      <c r="G360" s="15"/>
      <c r="H360" s="15">
        <f>COUNTIF($H$9:$H$351,"A3")</f>
        <v>112</v>
      </c>
      <c r="I360" s="94"/>
      <c r="J360" s="15">
        <f>COUNTIF($J$9:$J$351,"A3")</f>
        <v>132</v>
      </c>
      <c r="K360" s="94"/>
      <c r="L360" s="15">
        <f>COUNTIF($L$9:$L$351,"A3")</f>
        <v>90</v>
      </c>
      <c r="M360" s="100"/>
      <c r="N360" s="15">
        <f>COUNTIF($N$9:$N$351,"A3")</f>
        <v>106</v>
      </c>
      <c r="O360" s="94"/>
      <c r="P360" s="35"/>
      <c r="Q360" s="35"/>
      <c r="R360" s="15">
        <f>COUNTIF($R$9:$R$351,"Hoàn thành nhiệm vụ")</f>
        <v>2</v>
      </c>
      <c r="S360" s="37"/>
    </row>
    <row r="361" spans="3:19" x14ac:dyDescent="0.25">
      <c r="C361" s="24"/>
      <c r="D361" s="87"/>
      <c r="F361" s="15">
        <f>COUNTIF($F$9:$F$351,"A4")</f>
        <v>149</v>
      </c>
      <c r="G361" s="15"/>
      <c r="H361" s="15">
        <f>COUNTIF($H$9:$H$351,"A4")</f>
        <v>118</v>
      </c>
      <c r="I361" s="94"/>
      <c r="J361" s="15">
        <f>COUNTIF($J$9:$J$351,"A4")</f>
        <v>70</v>
      </c>
      <c r="K361" s="94"/>
      <c r="L361" s="15">
        <f>COUNTIF($L$9:$L$351,"A4")</f>
        <v>153</v>
      </c>
      <c r="M361" s="100"/>
      <c r="N361" s="15">
        <f>COUNTIF($N$9:$N$351,"A4")</f>
        <v>155</v>
      </c>
      <c r="O361" s="94"/>
      <c r="P361" s="35"/>
      <c r="Q361" s="35"/>
      <c r="R361" s="15">
        <f>COUNTIF($R$9:$R$351,"Không hoàn thành")</f>
        <v>0</v>
      </c>
      <c r="S361" s="37"/>
    </row>
    <row r="362" spans="3:19" x14ac:dyDescent="0.25">
      <c r="C362" s="24"/>
      <c r="D362" s="87"/>
      <c r="F362" s="15">
        <f>COUNTIF($F$9:$F$351,"B1")</f>
        <v>2</v>
      </c>
      <c r="G362" s="15"/>
      <c r="H362" s="15">
        <f>COUNTIF($H$9:$H$351,"B1")</f>
        <v>1</v>
      </c>
      <c r="I362" s="94"/>
      <c r="J362" s="15">
        <f>COUNTIF($J$9:$J$351,"B1")</f>
        <v>2</v>
      </c>
      <c r="K362" s="94"/>
      <c r="L362" s="15">
        <f>COUNTIF($L$9:$L$351,"B1")</f>
        <v>2</v>
      </c>
      <c r="M362" s="100"/>
      <c r="N362" s="15">
        <f>COUNTIF($N$9:$N$351,"B1")</f>
        <v>5</v>
      </c>
      <c r="O362" s="94"/>
      <c r="P362" s="35"/>
      <c r="Q362" s="35"/>
      <c r="R362" s="35"/>
      <c r="S362" s="37"/>
    </row>
    <row r="363" spans="3:19" x14ac:dyDescent="0.25">
      <c r="C363" s="24"/>
      <c r="D363" s="87"/>
      <c r="F363" s="15">
        <f>COUNTIF($F$9:$F$351,"B2")</f>
        <v>1</v>
      </c>
      <c r="G363" s="15"/>
      <c r="H363" s="15">
        <f>COUNTIF($H$9:$H$351,"B2")</f>
        <v>0</v>
      </c>
      <c r="I363" s="94"/>
      <c r="J363" s="15">
        <f>COUNTIF($J$9:$J$351,"B2")</f>
        <v>0</v>
      </c>
      <c r="K363" s="94"/>
      <c r="L363" s="15">
        <f>COUNTIF($L$9:$L$351,"B2")</f>
        <v>0</v>
      </c>
      <c r="M363" s="100"/>
      <c r="N363" s="15">
        <f>COUNTIF($N$9:$N$351,"B2")</f>
        <v>7</v>
      </c>
      <c r="O363" s="94"/>
      <c r="P363" s="35"/>
      <c r="Q363" s="35"/>
      <c r="R363" s="35"/>
      <c r="S363" s="37"/>
    </row>
    <row r="364" spans="3:19" x14ac:dyDescent="0.25">
      <c r="C364" s="15"/>
      <c r="D364" s="86"/>
      <c r="F364" s="15">
        <f>COUNTIF($F$9:$F$351,"C1")</f>
        <v>0</v>
      </c>
      <c r="G364" s="15"/>
      <c r="H364" s="15">
        <f>COUNTIF($H$9:$H$351,"C1")</f>
        <v>1</v>
      </c>
      <c r="I364" s="94"/>
      <c r="J364" s="15">
        <f>COUNTIF($J$9:$J$351,"C1")</f>
        <v>0</v>
      </c>
      <c r="K364" s="94"/>
      <c r="L364" s="15">
        <f>COUNTIF($L$9:$L$351,"C1")</f>
        <v>1</v>
      </c>
      <c r="M364" s="100"/>
      <c r="N364" s="15">
        <f>COUNTIF($N$9:$N$351,"C1")</f>
        <v>0</v>
      </c>
      <c r="O364" s="94"/>
      <c r="P364" s="35"/>
      <c r="Q364" s="35"/>
      <c r="R364" s="35"/>
      <c r="S364" s="37"/>
    </row>
    <row r="365" spans="3:19" x14ac:dyDescent="0.25">
      <c r="C365" s="24"/>
      <c r="D365" s="87"/>
      <c r="F365" s="15">
        <f>COUNTIF($F$9:$F$351,"C2")</f>
        <v>0</v>
      </c>
      <c r="G365" s="15"/>
      <c r="H365" s="15">
        <f>COUNTIF($H$9:$H$351,"C2")</f>
        <v>0</v>
      </c>
      <c r="I365" s="94"/>
      <c r="J365" s="15">
        <f>COUNTIF($J$9:$J$351,"C2")</f>
        <v>1</v>
      </c>
      <c r="K365" s="94"/>
      <c r="L365" s="15">
        <f>COUNTIF($L$9:$L$351,"C2")</f>
        <v>0</v>
      </c>
      <c r="M365" s="100"/>
      <c r="N365" s="15">
        <f>COUNTIF($N$9:$N$351,"C2")</f>
        <v>0</v>
      </c>
      <c r="O365" s="94"/>
      <c r="P365" s="35"/>
      <c r="Q365" s="35"/>
      <c r="R365" s="35"/>
      <c r="S365" s="37"/>
    </row>
    <row r="366" spans="3:19" x14ac:dyDescent="0.25">
      <c r="C366" s="24"/>
      <c r="D366" s="87"/>
      <c r="F366" s="15">
        <f>COUNTIF($F$9:$F$351,"D")</f>
        <v>0</v>
      </c>
      <c r="G366" s="15"/>
      <c r="H366" s="15">
        <f>COUNTIF($H$9:$H$351,"D")</f>
        <v>0</v>
      </c>
      <c r="I366" s="94"/>
      <c r="J366" s="15">
        <f>COUNTIF($J$9:$J$351,"D")</f>
        <v>1</v>
      </c>
      <c r="K366" s="94"/>
      <c r="L366" s="15">
        <f>COUNTIF($L$9:$L$351,"D")</f>
        <v>1</v>
      </c>
      <c r="M366" s="100"/>
      <c r="N366" s="15">
        <f>COUNTIF($N$9:$N$351,"D")</f>
        <v>0</v>
      </c>
      <c r="O366" s="94"/>
      <c r="P366" s="35"/>
      <c r="Q366" s="35"/>
      <c r="R366" s="35"/>
      <c r="S366" s="37"/>
    </row>
    <row r="367" spans="3:19" x14ac:dyDescent="0.25">
      <c r="C367" s="24"/>
      <c r="D367" s="87"/>
      <c r="F367" s="15">
        <f>COUNTIF($F$9:$F$351,"A DN")</f>
        <v>2</v>
      </c>
      <c r="G367" s="15"/>
      <c r="H367" s="15">
        <f>COUNTIF($H$9:$H$351,"A DN")</f>
        <v>2</v>
      </c>
      <c r="I367" s="94"/>
      <c r="J367" s="15">
        <f>COUNTIF($J$9:$J$351,"A DN")</f>
        <v>3</v>
      </c>
      <c r="K367" s="94"/>
      <c r="L367" s="15">
        <f>COUNTIF($L$9:$L$351,"A DN")</f>
        <v>3</v>
      </c>
      <c r="M367" s="100"/>
      <c r="N367" s="15">
        <f>COUNTIF($N$9:$N$351,"A DN")</f>
        <v>3</v>
      </c>
      <c r="O367" s="94"/>
      <c r="P367" s="35"/>
      <c r="Q367" s="35"/>
      <c r="R367" s="35"/>
      <c r="S367" s="37"/>
    </row>
    <row r="368" spans="3:19" x14ac:dyDescent="0.25">
      <c r="C368" s="24"/>
      <c r="D368" s="87"/>
      <c r="I368" s="94"/>
      <c r="K368" s="94"/>
      <c r="L368" s="74"/>
      <c r="M368" s="94"/>
      <c r="N368" s="74"/>
      <c r="O368" s="94"/>
      <c r="P368" s="35"/>
      <c r="Q368" s="35"/>
      <c r="R368" s="35"/>
      <c r="S368" s="37"/>
    </row>
    <row r="369" spans="3:19" x14ac:dyDescent="0.25">
      <c r="C369" s="24"/>
      <c r="D369" s="87"/>
      <c r="I369" s="94"/>
      <c r="K369" s="94"/>
      <c r="L369" s="74"/>
      <c r="M369" s="94"/>
      <c r="N369" s="74"/>
      <c r="O369" s="94"/>
      <c r="P369" s="35"/>
      <c r="Q369" s="35"/>
      <c r="R369" s="35"/>
      <c r="S369" s="37"/>
    </row>
    <row r="370" spans="3:19" x14ac:dyDescent="0.25">
      <c r="C370" s="24"/>
      <c r="D370" s="87"/>
      <c r="I370" s="94"/>
      <c r="K370" s="94"/>
      <c r="L370" s="74"/>
      <c r="M370" s="94"/>
      <c r="N370" s="74"/>
      <c r="O370" s="94"/>
      <c r="P370" s="35"/>
      <c r="Q370" s="35"/>
      <c r="R370" s="35"/>
      <c r="S370" s="37"/>
    </row>
    <row r="371" spans="3:19" x14ac:dyDescent="0.25">
      <c r="C371" s="24"/>
      <c r="D371" s="87"/>
      <c r="I371" s="94"/>
      <c r="K371" s="94"/>
      <c r="L371" s="74"/>
      <c r="M371" s="94"/>
      <c r="N371" s="74"/>
      <c r="O371" s="94"/>
      <c r="P371" s="35"/>
      <c r="Q371" s="35"/>
      <c r="R371" s="35"/>
      <c r="S371" s="37"/>
    </row>
    <row r="372" spans="3:19" x14ac:dyDescent="0.25">
      <c r="C372" s="24"/>
      <c r="D372" s="87"/>
      <c r="L372" s="24"/>
      <c r="M372" s="24"/>
      <c r="P372" s="35"/>
      <c r="Q372" s="35"/>
      <c r="R372" s="35"/>
      <c r="S372" s="37"/>
    </row>
    <row r="373" spans="3:19" x14ac:dyDescent="0.25">
      <c r="C373" s="15"/>
      <c r="D373" s="86"/>
      <c r="L373" s="24"/>
      <c r="M373" s="24"/>
      <c r="P373" s="35"/>
      <c r="Q373" s="35"/>
      <c r="R373" s="35"/>
      <c r="S373" s="37"/>
    </row>
    <row r="374" spans="3:19" x14ac:dyDescent="0.25">
      <c r="C374" s="24"/>
      <c r="D374" s="87"/>
      <c r="L374" s="24"/>
      <c r="M374" s="24"/>
      <c r="P374" s="35"/>
      <c r="Q374" s="35"/>
      <c r="R374" s="35"/>
      <c r="S374" s="37"/>
    </row>
    <row r="375" spans="3:19" x14ac:dyDescent="0.25">
      <c r="C375" s="24"/>
      <c r="D375" s="87"/>
      <c r="L375" s="24"/>
      <c r="M375" s="24"/>
      <c r="P375" s="35"/>
      <c r="Q375" s="35"/>
      <c r="R375" s="35"/>
      <c r="S375" s="37"/>
    </row>
    <row r="376" spans="3:19" x14ac:dyDescent="0.25">
      <c r="C376" s="24"/>
      <c r="D376" s="87"/>
      <c r="P376" s="35"/>
      <c r="Q376" s="35"/>
      <c r="R376" s="35"/>
      <c r="S376" s="37"/>
    </row>
    <row r="377" spans="3:19" x14ac:dyDescent="0.25">
      <c r="C377" s="24"/>
      <c r="D377" s="87"/>
      <c r="L377" s="15"/>
      <c r="M377" s="15"/>
      <c r="P377" s="35"/>
      <c r="Q377" s="35"/>
      <c r="R377" s="35"/>
      <c r="S377" s="37"/>
    </row>
    <row r="378" spans="3:19" x14ac:dyDescent="0.25">
      <c r="C378" s="24"/>
      <c r="D378" s="87"/>
      <c r="L378" s="24"/>
      <c r="M378" s="24"/>
      <c r="P378" s="35"/>
      <c r="Q378" s="35"/>
      <c r="R378" s="35"/>
      <c r="S378" s="37"/>
    </row>
    <row r="379" spans="3:19" x14ac:dyDescent="0.25">
      <c r="C379" s="24"/>
      <c r="D379" s="87"/>
      <c r="L379" s="24"/>
      <c r="M379" s="24"/>
      <c r="P379" s="35"/>
      <c r="Q379" s="35"/>
      <c r="R379" s="35"/>
      <c r="S379" s="37"/>
    </row>
    <row r="380" spans="3:19" x14ac:dyDescent="0.25">
      <c r="C380" s="24"/>
      <c r="D380" s="87"/>
      <c r="L380" s="24"/>
      <c r="M380" s="24"/>
      <c r="P380" s="35"/>
      <c r="Q380" s="35"/>
      <c r="R380" s="35"/>
      <c r="S380" s="37"/>
    </row>
    <row r="381" spans="3:19" x14ac:dyDescent="0.25">
      <c r="C381" s="24"/>
      <c r="D381" s="87"/>
      <c r="L381" s="15"/>
      <c r="M381" s="15"/>
      <c r="P381" s="35"/>
      <c r="Q381" s="35"/>
      <c r="R381" s="35"/>
      <c r="S381" s="37"/>
    </row>
    <row r="382" spans="3:19" x14ac:dyDescent="0.25">
      <c r="C382" s="24"/>
      <c r="D382" s="87"/>
      <c r="L382" s="24"/>
      <c r="M382" s="24"/>
      <c r="P382" s="35"/>
      <c r="Q382" s="35"/>
      <c r="R382" s="35"/>
      <c r="S382" s="37"/>
    </row>
    <row r="383" spans="3:19" x14ac:dyDescent="0.25">
      <c r="C383" s="15"/>
      <c r="D383" s="86"/>
      <c r="L383" s="24"/>
      <c r="M383" s="24"/>
      <c r="P383" s="35"/>
      <c r="Q383" s="35"/>
      <c r="R383" s="35"/>
      <c r="S383" s="37"/>
    </row>
    <row r="384" spans="3:19" x14ac:dyDescent="0.25">
      <c r="C384" s="24"/>
      <c r="D384" s="87"/>
      <c r="L384" s="24"/>
      <c r="M384" s="24"/>
      <c r="P384" s="35"/>
      <c r="Q384" s="35"/>
      <c r="R384" s="35"/>
      <c r="S384" s="37"/>
    </row>
    <row r="385" spans="3:19" x14ac:dyDescent="0.25">
      <c r="C385" s="24"/>
      <c r="D385" s="87"/>
      <c r="L385" s="24"/>
      <c r="M385" s="24"/>
      <c r="P385" s="35"/>
      <c r="Q385" s="35"/>
      <c r="R385" s="35"/>
      <c r="S385" s="37"/>
    </row>
    <row r="386" spans="3:19" x14ac:dyDescent="0.25">
      <c r="C386" s="24"/>
      <c r="D386" s="87"/>
      <c r="L386" s="24"/>
      <c r="M386" s="24"/>
      <c r="P386" s="35"/>
      <c r="Q386" s="35"/>
      <c r="R386" s="35"/>
      <c r="S386" s="37"/>
    </row>
    <row r="387" spans="3:19" x14ac:dyDescent="0.25">
      <c r="C387" s="24"/>
      <c r="D387" s="87"/>
      <c r="L387" s="24"/>
      <c r="M387" s="24"/>
      <c r="P387" s="35"/>
      <c r="Q387" s="35"/>
      <c r="R387" s="35"/>
      <c r="S387" s="37"/>
    </row>
    <row r="388" spans="3:19" x14ac:dyDescent="0.25">
      <c r="C388" s="24"/>
      <c r="D388" s="87"/>
      <c r="L388" s="24"/>
      <c r="M388" s="24"/>
      <c r="P388" s="35"/>
      <c r="Q388" s="35"/>
      <c r="R388" s="35"/>
      <c r="S388" s="37"/>
    </row>
    <row r="389" spans="3:19" x14ac:dyDescent="0.25">
      <c r="C389" s="24"/>
      <c r="D389" s="87"/>
      <c r="L389" s="24"/>
      <c r="M389" s="24"/>
      <c r="P389" s="35"/>
      <c r="Q389" s="35"/>
      <c r="R389" s="35"/>
      <c r="S389" s="37"/>
    </row>
    <row r="390" spans="3:19" x14ac:dyDescent="0.25">
      <c r="C390" s="15"/>
      <c r="D390" s="86"/>
      <c r="P390" s="35"/>
      <c r="Q390" s="35"/>
      <c r="R390" s="35"/>
      <c r="S390" s="37"/>
    </row>
    <row r="391" spans="3:19" x14ac:dyDescent="0.25">
      <c r="C391" s="24"/>
      <c r="D391" s="87"/>
      <c r="P391" s="35"/>
      <c r="Q391" s="35"/>
      <c r="R391" s="35"/>
      <c r="S391" s="37"/>
    </row>
    <row r="392" spans="3:19" x14ac:dyDescent="0.25">
      <c r="C392" s="24"/>
      <c r="D392" s="87"/>
      <c r="P392" s="35"/>
      <c r="Q392" s="35"/>
      <c r="R392" s="35"/>
      <c r="S392" s="37"/>
    </row>
    <row r="393" spans="3:19" x14ac:dyDescent="0.25">
      <c r="C393" s="24"/>
      <c r="D393" s="87"/>
      <c r="P393" s="35"/>
      <c r="Q393" s="35"/>
      <c r="R393" s="35"/>
      <c r="S393" s="37"/>
    </row>
    <row r="394" spans="3:19" x14ac:dyDescent="0.25">
      <c r="C394" s="24"/>
      <c r="D394" s="87"/>
      <c r="P394" s="35"/>
      <c r="Q394" s="35"/>
      <c r="R394" s="35"/>
      <c r="S394" s="37"/>
    </row>
    <row r="395" spans="3:19" x14ac:dyDescent="0.25">
      <c r="C395" s="24"/>
      <c r="D395" s="87"/>
      <c r="P395" s="35"/>
      <c r="Q395" s="35"/>
      <c r="R395" s="35"/>
      <c r="S395" s="37"/>
    </row>
    <row r="396" spans="3:19" x14ac:dyDescent="0.25">
      <c r="C396" s="24"/>
      <c r="D396" s="87"/>
      <c r="P396" s="35"/>
      <c r="Q396" s="35"/>
      <c r="R396" s="35"/>
      <c r="S396" s="37"/>
    </row>
    <row r="397" spans="3:19" x14ac:dyDescent="0.25">
      <c r="C397" s="24"/>
      <c r="D397" s="87"/>
      <c r="P397" s="35"/>
      <c r="Q397" s="35"/>
      <c r="R397" s="35"/>
      <c r="S397" s="37"/>
    </row>
    <row r="398" spans="3:19" x14ac:dyDescent="0.25">
      <c r="C398" s="24"/>
      <c r="D398" s="87"/>
      <c r="P398" s="35"/>
      <c r="Q398" s="35"/>
      <c r="R398" s="35"/>
      <c r="S398" s="37"/>
    </row>
    <row r="399" spans="3:19" x14ac:dyDescent="0.25">
      <c r="C399" s="24"/>
      <c r="D399" s="87"/>
      <c r="P399" s="35"/>
      <c r="Q399" s="35"/>
      <c r="R399" s="35"/>
      <c r="S399" s="37"/>
    </row>
    <row r="400" spans="3:19" x14ac:dyDescent="0.25">
      <c r="C400" s="24"/>
      <c r="D400" s="87"/>
      <c r="P400" s="35"/>
      <c r="Q400" s="35"/>
      <c r="R400" s="35"/>
      <c r="S400" s="37"/>
    </row>
    <row r="401" spans="3:19" x14ac:dyDescent="0.25">
      <c r="C401" s="24"/>
      <c r="D401" s="87"/>
      <c r="P401" s="35"/>
      <c r="Q401" s="35"/>
      <c r="R401" s="35"/>
      <c r="S401" s="37"/>
    </row>
    <row r="402" spans="3:19" x14ac:dyDescent="0.25">
      <c r="C402" s="24"/>
      <c r="D402" s="87"/>
      <c r="P402" s="35"/>
      <c r="Q402" s="35"/>
      <c r="R402" s="35"/>
      <c r="S402" s="37"/>
    </row>
    <row r="403" spans="3:19" x14ac:dyDescent="0.25">
      <c r="C403" s="24"/>
      <c r="D403" s="87"/>
      <c r="P403" s="35"/>
      <c r="Q403" s="35"/>
      <c r="R403" s="35"/>
      <c r="S403" s="37"/>
    </row>
    <row r="404" spans="3:19" x14ac:dyDescent="0.25">
      <c r="C404" s="24"/>
      <c r="D404" s="87"/>
      <c r="P404" s="35"/>
      <c r="Q404" s="35"/>
      <c r="R404" s="35"/>
      <c r="S404" s="37"/>
    </row>
    <row r="405" spans="3:19" x14ac:dyDescent="0.25">
      <c r="P405" s="35"/>
      <c r="Q405" s="35"/>
      <c r="R405" s="35"/>
      <c r="S405" s="37"/>
    </row>
    <row r="406" spans="3:19" x14ac:dyDescent="0.25">
      <c r="C406" s="15"/>
      <c r="D406" s="86"/>
      <c r="P406" s="35"/>
      <c r="Q406" s="35"/>
      <c r="R406" s="35"/>
      <c r="S406" s="37"/>
    </row>
    <row r="407" spans="3:19" x14ac:dyDescent="0.25">
      <c r="C407" s="24"/>
      <c r="D407" s="87"/>
      <c r="P407" s="35"/>
      <c r="Q407" s="35"/>
      <c r="R407" s="35"/>
      <c r="S407" s="37"/>
    </row>
    <row r="408" spans="3:19" x14ac:dyDescent="0.25">
      <c r="C408" s="24"/>
      <c r="D408" s="87"/>
      <c r="P408" s="35"/>
      <c r="Q408" s="35"/>
      <c r="R408" s="35"/>
      <c r="S408" s="37"/>
    </row>
    <row r="409" spans="3:19" x14ac:dyDescent="0.25">
      <c r="P409" s="35"/>
      <c r="Q409" s="35"/>
      <c r="R409" s="35"/>
      <c r="S409" s="37"/>
    </row>
    <row r="410" spans="3:19" x14ac:dyDescent="0.25">
      <c r="C410" s="15"/>
      <c r="D410" s="86"/>
      <c r="P410" s="35"/>
      <c r="Q410" s="35"/>
      <c r="R410" s="35"/>
      <c r="S410" s="37"/>
    </row>
    <row r="411" spans="3:19" x14ac:dyDescent="0.25">
      <c r="C411" s="24"/>
      <c r="D411" s="87"/>
      <c r="P411" s="35"/>
      <c r="Q411" s="35"/>
      <c r="R411" s="35"/>
      <c r="S411" s="37"/>
    </row>
    <row r="412" spans="3:19" x14ac:dyDescent="0.25">
      <c r="C412" s="24"/>
      <c r="D412" s="87"/>
      <c r="P412" s="35"/>
      <c r="Q412" s="35"/>
      <c r="R412" s="35"/>
      <c r="S412" s="37"/>
    </row>
    <row r="413" spans="3:19" x14ac:dyDescent="0.25">
      <c r="C413" s="24"/>
      <c r="D413" s="87"/>
      <c r="P413" s="35"/>
      <c r="Q413" s="35"/>
      <c r="R413" s="35"/>
      <c r="S413" s="37"/>
    </row>
    <row r="414" spans="3:19" x14ac:dyDescent="0.25">
      <c r="P414" s="35"/>
      <c r="Q414" s="35"/>
      <c r="R414" s="35"/>
      <c r="S414" s="37"/>
    </row>
    <row r="415" spans="3:19" x14ac:dyDescent="0.25">
      <c r="C415" s="15"/>
      <c r="P415" s="35"/>
      <c r="Q415" s="35"/>
      <c r="R415" s="35"/>
      <c r="S415" s="37"/>
    </row>
    <row r="416" spans="3:19" x14ac:dyDescent="0.25">
      <c r="C416" s="24"/>
      <c r="P416" s="35"/>
      <c r="Q416" s="35"/>
      <c r="R416" s="35"/>
      <c r="S416" s="37"/>
    </row>
    <row r="417" spans="3:19" x14ac:dyDescent="0.25">
      <c r="C417" s="24"/>
      <c r="D417" s="87"/>
      <c r="P417" s="35"/>
      <c r="Q417" s="35"/>
      <c r="R417" s="35"/>
      <c r="S417" s="37"/>
    </row>
    <row r="418" spans="3:19" x14ac:dyDescent="0.25">
      <c r="C418" s="24"/>
      <c r="D418" s="87"/>
      <c r="P418" s="35"/>
      <c r="Q418" s="35"/>
      <c r="R418" s="35"/>
      <c r="S418" s="37"/>
    </row>
    <row r="419" spans="3:19" x14ac:dyDescent="0.25">
      <c r="C419" s="24"/>
      <c r="D419" s="87"/>
      <c r="P419" s="35"/>
      <c r="Q419" s="35"/>
      <c r="R419" s="35"/>
      <c r="S419" s="37"/>
    </row>
    <row r="420" spans="3:19" x14ac:dyDescent="0.25">
      <c r="C420" s="24"/>
      <c r="D420" s="87"/>
      <c r="P420" s="35"/>
      <c r="Q420" s="35"/>
      <c r="R420" s="35"/>
      <c r="S420" s="37"/>
    </row>
    <row r="421" spans="3:19" x14ac:dyDescent="0.25">
      <c r="C421" s="24"/>
      <c r="D421" s="87"/>
      <c r="P421" s="35"/>
      <c r="Q421" s="35"/>
      <c r="R421" s="35"/>
      <c r="S421" s="37"/>
    </row>
    <row r="422" spans="3:19" x14ac:dyDescent="0.25">
      <c r="C422" s="24"/>
      <c r="D422" s="87"/>
      <c r="P422" s="35"/>
      <c r="Q422" s="35"/>
      <c r="R422" s="35"/>
      <c r="S422" s="37"/>
    </row>
    <row r="423" spans="3:19" x14ac:dyDescent="0.25">
      <c r="C423" s="24"/>
      <c r="D423" s="87"/>
      <c r="P423" s="35"/>
      <c r="Q423" s="35"/>
      <c r="R423" s="35"/>
      <c r="S423" s="37"/>
    </row>
    <row r="424" spans="3:19" x14ac:dyDescent="0.25">
      <c r="C424" s="24"/>
      <c r="D424" s="87"/>
      <c r="P424" s="35"/>
      <c r="Q424" s="35"/>
      <c r="R424" s="35"/>
      <c r="S424" s="37"/>
    </row>
    <row r="425" spans="3:19" x14ac:dyDescent="0.25">
      <c r="C425" s="24"/>
      <c r="D425" s="87"/>
      <c r="P425" s="35"/>
      <c r="Q425" s="35"/>
      <c r="R425" s="35"/>
      <c r="S425" s="37"/>
    </row>
    <row r="426" spans="3:19" x14ac:dyDescent="0.25">
      <c r="C426" s="24"/>
      <c r="D426" s="87"/>
      <c r="P426" s="35"/>
      <c r="Q426" s="35"/>
      <c r="R426" s="35"/>
      <c r="S426" s="37"/>
    </row>
    <row r="427" spans="3:19" x14ac:dyDescent="0.25">
      <c r="C427" s="24"/>
      <c r="D427" s="87"/>
      <c r="P427" s="35"/>
      <c r="Q427" s="35"/>
      <c r="R427" s="35"/>
      <c r="S427" s="37"/>
    </row>
    <row r="428" spans="3:19" x14ac:dyDescent="0.25">
      <c r="C428" s="24"/>
      <c r="D428" s="87"/>
      <c r="P428" s="35"/>
      <c r="Q428" s="35"/>
      <c r="R428" s="35"/>
      <c r="S428" s="37"/>
    </row>
    <row r="429" spans="3:19" x14ac:dyDescent="0.25">
      <c r="C429" s="24"/>
      <c r="D429" s="87"/>
      <c r="P429" s="35"/>
      <c r="Q429" s="35"/>
      <c r="R429" s="35"/>
      <c r="S429" s="37"/>
    </row>
    <row r="430" spans="3:19" x14ac:dyDescent="0.25">
      <c r="P430" s="35"/>
      <c r="Q430" s="35"/>
      <c r="R430" s="35"/>
      <c r="S430" s="37"/>
    </row>
    <row r="431" spans="3:19" x14ac:dyDescent="0.25">
      <c r="C431" s="15"/>
      <c r="P431" s="35"/>
      <c r="Q431" s="35"/>
      <c r="R431" s="35"/>
      <c r="S431" s="37"/>
    </row>
    <row r="432" spans="3:19" x14ac:dyDescent="0.25">
      <c r="C432" s="24"/>
      <c r="D432" s="87"/>
      <c r="P432" s="35"/>
      <c r="Q432" s="35"/>
      <c r="R432" s="35"/>
      <c r="S432" s="37"/>
    </row>
    <row r="433" spans="3:19" x14ac:dyDescent="0.25">
      <c r="C433" s="24"/>
      <c r="D433" s="87"/>
      <c r="P433" s="35"/>
      <c r="Q433" s="35"/>
      <c r="R433" s="35"/>
      <c r="S433" s="37"/>
    </row>
    <row r="434" spans="3:19" x14ac:dyDescent="0.25">
      <c r="C434" s="24"/>
      <c r="D434" s="87"/>
      <c r="P434" s="35"/>
      <c r="Q434" s="35"/>
      <c r="R434" s="35"/>
      <c r="S434" s="37"/>
    </row>
    <row r="435" spans="3:19" x14ac:dyDescent="0.25">
      <c r="C435" s="24"/>
      <c r="D435" s="87"/>
      <c r="P435" s="35"/>
      <c r="Q435" s="35"/>
      <c r="R435" s="35"/>
      <c r="S435" s="37"/>
    </row>
    <row r="436" spans="3:19" x14ac:dyDescent="0.25">
      <c r="C436" s="24"/>
      <c r="D436" s="87"/>
      <c r="P436" s="35"/>
      <c r="Q436" s="35"/>
      <c r="R436" s="35"/>
      <c r="S436" s="37"/>
    </row>
    <row r="437" spans="3:19" x14ac:dyDescent="0.25">
      <c r="C437" s="24"/>
      <c r="D437" s="87"/>
      <c r="P437" s="35"/>
      <c r="Q437" s="35"/>
      <c r="R437" s="35"/>
      <c r="S437" s="37"/>
    </row>
    <row r="438" spans="3:19" x14ac:dyDescent="0.25">
      <c r="C438" s="24"/>
      <c r="D438" s="87"/>
      <c r="P438" s="35"/>
      <c r="Q438" s="35"/>
      <c r="R438" s="35"/>
      <c r="S438" s="37"/>
    </row>
    <row r="439" spans="3:19" x14ac:dyDescent="0.25">
      <c r="C439" s="24"/>
      <c r="D439" s="87"/>
      <c r="P439" s="35"/>
      <c r="Q439" s="35"/>
      <c r="R439" s="35"/>
      <c r="S439" s="37"/>
    </row>
    <row r="440" spans="3:19" x14ac:dyDescent="0.25">
      <c r="C440" s="24"/>
      <c r="D440" s="87"/>
      <c r="P440" s="35"/>
      <c r="Q440" s="35"/>
      <c r="R440" s="35"/>
      <c r="S440" s="37"/>
    </row>
    <row r="441" spans="3:19" x14ac:dyDescent="0.25">
      <c r="C441" s="24"/>
      <c r="D441" s="87"/>
      <c r="P441" s="35"/>
      <c r="Q441" s="35"/>
      <c r="R441" s="35"/>
      <c r="S441" s="37"/>
    </row>
    <row r="442" spans="3:19" x14ac:dyDescent="0.25">
      <c r="C442" s="24"/>
      <c r="D442" s="87"/>
      <c r="P442" s="35"/>
      <c r="Q442" s="35"/>
      <c r="R442" s="35"/>
      <c r="S442" s="37"/>
    </row>
    <row r="443" spans="3:19" x14ac:dyDescent="0.25">
      <c r="C443" s="24"/>
      <c r="D443" s="87"/>
      <c r="P443" s="35"/>
      <c r="Q443" s="35"/>
      <c r="R443" s="35"/>
      <c r="S443" s="37"/>
    </row>
    <row r="444" spans="3:19" x14ac:dyDescent="0.25">
      <c r="C444" s="24"/>
      <c r="D444" s="87"/>
      <c r="P444" s="35"/>
      <c r="Q444" s="35"/>
      <c r="R444" s="35"/>
      <c r="S444" s="37"/>
    </row>
    <row r="445" spans="3:19" x14ac:dyDescent="0.25">
      <c r="C445" s="24"/>
      <c r="D445" s="87"/>
      <c r="P445" s="35"/>
      <c r="Q445" s="35"/>
      <c r="R445" s="35"/>
      <c r="S445" s="37"/>
    </row>
    <row r="446" spans="3:19" x14ac:dyDescent="0.25">
      <c r="C446" s="24"/>
      <c r="D446" s="87"/>
      <c r="P446" s="35"/>
      <c r="Q446" s="35"/>
      <c r="R446" s="35"/>
      <c r="S446" s="37"/>
    </row>
    <row r="447" spans="3:19" x14ac:dyDescent="0.25">
      <c r="C447" s="24"/>
      <c r="D447" s="87"/>
      <c r="P447" s="35"/>
      <c r="Q447" s="35"/>
      <c r="R447" s="35"/>
      <c r="S447" s="37"/>
    </row>
    <row r="448" spans="3:19" x14ac:dyDescent="0.25">
      <c r="C448" s="24"/>
      <c r="D448" s="87"/>
      <c r="P448" s="35"/>
      <c r="Q448" s="35"/>
      <c r="R448" s="35"/>
      <c r="S448" s="37"/>
    </row>
    <row r="449" spans="3:19" x14ac:dyDescent="0.25">
      <c r="C449" s="24"/>
      <c r="D449" s="87"/>
      <c r="P449" s="35"/>
      <c r="Q449" s="35"/>
      <c r="R449" s="35"/>
      <c r="S449" s="37"/>
    </row>
    <row r="450" spans="3:19" x14ac:dyDescent="0.25">
      <c r="C450" s="24"/>
      <c r="D450" s="87"/>
      <c r="P450" s="35"/>
      <c r="Q450" s="35"/>
      <c r="R450" s="35"/>
      <c r="S450" s="37"/>
    </row>
    <row r="451" spans="3:19" x14ac:dyDescent="0.25">
      <c r="C451" s="24"/>
      <c r="D451" s="87"/>
      <c r="P451" s="35"/>
      <c r="Q451" s="35"/>
      <c r="R451" s="35"/>
      <c r="S451" s="37"/>
    </row>
    <row r="452" spans="3:19" x14ac:dyDescent="0.25">
      <c r="C452" s="24"/>
      <c r="D452" s="87"/>
      <c r="P452" s="35"/>
      <c r="Q452" s="35"/>
      <c r="R452" s="35"/>
      <c r="S452" s="37"/>
    </row>
    <row r="453" spans="3:19" x14ac:dyDescent="0.25">
      <c r="C453" s="24"/>
      <c r="D453" s="87"/>
      <c r="P453" s="35"/>
      <c r="Q453" s="35"/>
      <c r="R453" s="35"/>
      <c r="S453" s="37"/>
    </row>
    <row r="454" spans="3:19" x14ac:dyDescent="0.25">
      <c r="C454" s="24"/>
      <c r="D454" s="87"/>
      <c r="P454" s="35"/>
      <c r="Q454" s="35"/>
      <c r="R454" s="35"/>
      <c r="S454" s="37"/>
    </row>
    <row r="455" spans="3:19" x14ac:dyDescent="0.25">
      <c r="C455" s="24"/>
      <c r="D455" s="87"/>
      <c r="P455" s="35"/>
      <c r="Q455" s="35"/>
      <c r="R455" s="35"/>
      <c r="S455" s="37"/>
    </row>
    <row r="456" spans="3:19" x14ac:dyDescent="0.25">
      <c r="C456" s="24"/>
      <c r="D456" s="87"/>
      <c r="P456" s="35"/>
      <c r="Q456" s="35"/>
      <c r="R456" s="35"/>
      <c r="S456" s="37"/>
    </row>
    <row r="457" spans="3:19" x14ac:dyDescent="0.25">
      <c r="C457" s="24"/>
      <c r="D457" s="87"/>
      <c r="P457" s="35"/>
      <c r="Q457" s="35"/>
      <c r="R457" s="35"/>
      <c r="S457" s="37"/>
    </row>
    <row r="458" spans="3:19" x14ac:dyDescent="0.25">
      <c r="C458" s="24"/>
      <c r="D458" s="87"/>
      <c r="P458" s="35"/>
      <c r="Q458" s="35"/>
      <c r="R458" s="35"/>
      <c r="S458" s="37"/>
    </row>
    <row r="459" spans="3:19" x14ac:dyDescent="0.25">
      <c r="P459" s="35"/>
      <c r="Q459" s="35"/>
      <c r="R459" s="35"/>
      <c r="S459" s="37"/>
    </row>
    <row r="460" spans="3:19" x14ac:dyDescent="0.25">
      <c r="C460" s="15"/>
      <c r="D460" s="86"/>
      <c r="P460" s="35"/>
      <c r="Q460" s="35"/>
      <c r="R460" s="35"/>
      <c r="S460" s="37"/>
    </row>
    <row r="461" spans="3:19" x14ac:dyDescent="0.25">
      <c r="C461" s="24"/>
      <c r="D461" s="87"/>
    </row>
    <row r="462" spans="3:19" x14ac:dyDescent="0.25">
      <c r="C462" s="24"/>
      <c r="D462" s="87"/>
    </row>
    <row r="463" spans="3:19" x14ac:dyDescent="0.25">
      <c r="C463" s="24"/>
      <c r="D463" s="87"/>
    </row>
  </sheetData>
  <autoFilter ref="A7:U371" xr:uid="{00000000-0009-0000-0000-000000000000}"/>
  <mergeCells count="16">
    <mergeCell ref="A1:E1"/>
    <mergeCell ref="L1:N3"/>
    <mergeCell ref="A2:E2"/>
    <mergeCell ref="A3:E3"/>
    <mergeCell ref="A6:A7"/>
    <mergeCell ref="C6:C7"/>
    <mergeCell ref="D6:D7"/>
    <mergeCell ref="E6:E7"/>
    <mergeCell ref="N6:O6"/>
    <mergeCell ref="P6:R6"/>
    <mergeCell ref="P352:S352"/>
    <mergeCell ref="A4:T4"/>
    <mergeCell ref="F6:G6"/>
    <mergeCell ref="H6:I6"/>
    <mergeCell ref="J6:K6"/>
    <mergeCell ref="L6:M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defaultRowHeight="16.5" x14ac:dyDescent="0.25"/>
  <cols>
    <col min="1" max="1" width="9.140625" style="157"/>
    <col min="2" max="2" width="27.28515625" style="157" customWidth="1"/>
    <col min="3" max="3" width="23.7109375" style="157" customWidth="1"/>
    <col min="4" max="15" width="0" style="157" hidden="1" customWidth="1"/>
    <col min="16" max="16" width="30.140625" style="157" customWidth="1"/>
    <col min="17" max="17" width="19" style="157" customWidth="1"/>
    <col min="18" max="18" width="16.42578125" style="157" customWidth="1"/>
    <col min="19" max="16384" width="9.140625" style="157"/>
  </cols>
  <sheetData>
    <row r="5" spans="1:18" ht="36" customHeight="1" x14ac:dyDescent="0.25">
      <c r="A5" s="184" t="s">
        <v>760</v>
      </c>
      <c r="B5" s="184" t="s">
        <v>1</v>
      </c>
      <c r="C5" s="184" t="s">
        <v>9</v>
      </c>
      <c r="D5" s="310" t="s">
        <v>400</v>
      </c>
      <c r="E5" s="310"/>
      <c r="F5" s="310" t="s">
        <v>742</v>
      </c>
      <c r="G5" s="310"/>
      <c r="H5" s="310" t="s">
        <v>770</v>
      </c>
      <c r="I5" s="310"/>
      <c r="J5" s="310" t="s">
        <v>771</v>
      </c>
      <c r="K5" s="310"/>
      <c r="L5" s="310" t="s">
        <v>772</v>
      </c>
      <c r="M5" s="310"/>
      <c r="N5" s="311" t="s">
        <v>750</v>
      </c>
      <c r="O5" s="312"/>
      <c r="P5" s="313"/>
      <c r="Q5" s="184" t="s">
        <v>259</v>
      </c>
      <c r="R5" s="156" t="s">
        <v>259</v>
      </c>
    </row>
    <row r="6" spans="1:18" ht="33" x14ac:dyDescent="0.25">
      <c r="A6" s="158">
        <v>1</v>
      </c>
      <c r="B6" s="159" t="s">
        <v>15</v>
      </c>
      <c r="C6" s="158" t="s">
        <v>12</v>
      </c>
      <c r="D6" s="27" t="s">
        <v>382</v>
      </c>
      <c r="E6" s="27">
        <v>10</v>
      </c>
      <c r="F6" s="160" t="s">
        <v>382</v>
      </c>
      <c r="G6" s="27">
        <v>10</v>
      </c>
      <c r="H6" s="160" t="s">
        <v>382</v>
      </c>
      <c r="I6" s="27">
        <v>10</v>
      </c>
      <c r="J6" s="160" t="s">
        <v>382</v>
      </c>
      <c r="K6" s="27">
        <v>10</v>
      </c>
      <c r="L6" s="160" t="s">
        <v>382</v>
      </c>
      <c r="M6" s="27">
        <v>10</v>
      </c>
      <c r="N6" s="160">
        <v>10</v>
      </c>
      <c r="O6" s="161">
        <v>0</v>
      </c>
      <c r="P6" s="162" t="s">
        <v>837</v>
      </c>
      <c r="Q6" s="162"/>
      <c r="R6" s="163"/>
    </row>
    <row r="7" spans="1:18" ht="33" x14ac:dyDescent="0.25">
      <c r="A7" s="158">
        <f>A6+1</f>
        <v>2</v>
      </c>
      <c r="B7" s="159" t="s">
        <v>16</v>
      </c>
      <c r="C7" s="158" t="s">
        <v>751</v>
      </c>
      <c r="D7" s="27" t="s">
        <v>382</v>
      </c>
      <c r="E7" s="27">
        <v>10</v>
      </c>
      <c r="F7" s="160" t="s">
        <v>382</v>
      </c>
      <c r="G7" s="27">
        <v>10</v>
      </c>
      <c r="H7" s="160" t="s">
        <v>382</v>
      </c>
      <c r="I7" s="27">
        <v>10</v>
      </c>
      <c r="J7" s="160" t="s">
        <v>382</v>
      </c>
      <c r="K7" s="27">
        <v>10</v>
      </c>
      <c r="L7" s="160" t="s">
        <v>382</v>
      </c>
      <c r="M7" s="27">
        <v>10</v>
      </c>
      <c r="N7" s="160">
        <v>10</v>
      </c>
      <c r="O7" s="161">
        <v>0</v>
      </c>
      <c r="P7" s="162" t="s">
        <v>837</v>
      </c>
      <c r="Q7" s="162"/>
      <c r="R7" s="163"/>
    </row>
    <row r="8" spans="1:18" ht="33" x14ac:dyDescent="0.25">
      <c r="A8" s="158">
        <f t="shared" ref="A8:A71" si="0">A7+1</f>
        <v>3</v>
      </c>
      <c r="B8" s="65" t="s">
        <v>17</v>
      </c>
      <c r="C8" s="158" t="s">
        <v>751</v>
      </c>
      <c r="D8" s="27" t="s">
        <v>382</v>
      </c>
      <c r="E8" s="27">
        <v>10</v>
      </c>
      <c r="F8" s="160" t="s">
        <v>382</v>
      </c>
      <c r="G8" s="27">
        <v>10</v>
      </c>
      <c r="H8" s="160" t="s">
        <v>382</v>
      </c>
      <c r="I8" s="27">
        <v>10</v>
      </c>
      <c r="J8" s="160" t="s">
        <v>382</v>
      </c>
      <c r="K8" s="27">
        <v>10</v>
      </c>
      <c r="L8" s="160" t="s">
        <v>382</v>
      </c>
      <c r="M8" s="27">
        <v>10</v>
      </c>
      <c r="N8" s="160">
        <v>10</v>
      </c>
      <c r="O8" s="161">
        <v>0</v>
      </c>
      <c r="P8" s="162" t="s">
        <v>837</v>
      </c>
      <c r="Q8" s="162"/>
      <c r="R8" s="163"/>
    </row>
    <row r="9" spans="1:18" ht="33" x14ac:dyDescent="0.25">
      <c r="A9" s="158">
        <f t="shared" si="0"/>
        <v>4</v>
      </c>
      <c r="B9" s="57" t="s">
        <v>165</v>
      </c>
      <c r="C9" s="158" t="s">
        <v>751</v>
      </c>
      <c r="D9" s="27" t="s">
        <v>382</v>
      </c>
      <c r="E9" s="27">
        <v>10</v>
      </c>
      <c r="F9" s="160" t="s">
        <v>382</v>
      </c>
      <c r="G9" s="27">
        <v>10</v>
      </c>
      <c r="H9" s="160" t="s">
        <v>382</v>
      </c>
      <c r="I9" s="27">
        <v>10</v>
      </c>
      <c r="J9" s="160" t="s">
        <v>382</v>
      </c>
      <c r="K9" s="27">
        <v>10</v>
      </c>
      <c r="L9" s="160" t="s">
        <v>382</v>
      </c>
      <c r="M9" s="27">
        <v>10</v>
      </c>
      <c r="N9" s="160">
        <v>10</v>
      </c>
      <c r="O9" s="161">
        <v>0</v>
      </c>
      <c r="P9" s="162" t="s">
        <v>837</v>
      </c>
      <c r="Q9" s="162"/>
      <c r="R9" s="164"/>
    </row>
    <row r="10" spans="1:18" ht="33" x14ac:dyDescent="0.25">
      <c r="A10" s="158">
        <f t="shared" si="0"/>
        <v>5</v>
      </c>
      <c r="B10" s="65" t="s">
        <v>65</v>
      </c>
      <c r="C10" s="160" t="s">
        <v>752</v>
      </c>
      <c r="D10" s="27" t="s">
        <v>382</v>
      </c>
      <c r="E10" s="27">
        <v>10</v>
      </c>
      <c r="F10" s="160" t="s">
        <v>382</v>
      </c>
      <c r="G10" s="27">
        <v>10</v>
      </c>
      <c r="H10" s="160" t="s">
        <v>382</v>
      </c>
      <c r="I10" s="27">
        <v>10</v>
      </c>
      <c r="J10" s="160" t="s">
        <v>382</v>
      </c>
      <c r="K10" s="27">
        <v>10</v>
      </c>
      <c r="L10" s="160" t="s">
        <v>382</v>
      </c>
      <c r="M10" s="27">
        <v>10</v>
      </c>
      <c r="N10" s="160">
        <v>10</v>
      </c>
      <c r="O10" s="161">
        <v>0</v>
      </c>
      <c r="P10" s="162" t="s">
        <v>837</v>
      </c>
      <c r="Q10" s="162"/>
      <c r="R10" s="163"/>
    </row>
    <row r="11" spans="1:18" ht="33" x14ac:dyDescent="0.25">
      <c r="A11" s="158">
        <f t="shared" si="0"/>
        <v>6</v>
      </c>
      <c r="B11" s="65" t="s">
        <v>57</v>
      </c>
      <c r="C11" s="160" t="s">
        <v>751</v>
      </c>
      <c r="D11" s="165" t="s">
        <v>383</v>
      </c>
      <c r="E11" s="27">
        <v>9</v>
      </c>
      <c r="F11" s="160" t="s">
        <v>383</v>
      </c>
      <c r="G11" s="27">
        <v>9</v>
      </c>
      <c r="H11" s="160" t="s">
        <v>383</v>
      </c>
      <c r="I11" s="27">
        <v>9</v>
      </c>
      <c r="J11" s="160" t="s">
        <v>382</v>
      </c>
      <c r="K11" s="27">
        <v>10</v>
      </c>
      <c r="L11" s="160" t="s">
        <v>383</v>
      </c>
      <c r="M11" s="27">
        <v>9</v>
      </c>
      <c r="N11" s="160">
        <v>9.1999999999999993</v>
      </c>
      <c r="O11" s="161">
        <v>0</v>
      </c>
      <c r="P11" s="162" t="s">
        <v>837</v>
      </c>
      <c r="Q11" s="162"/>
      <c r="R11" s="164"/>
    </row>
    <row r="12" spans="1:18" ht="33" x14ac:dyDescent="0.25">
      <c r="A12" s="158">
        <f t="shared" si="0"/>
        <v>7</v>
      </c>
      <c r="B12" s="65" t="s">
        <v>21</v>
      </c>
      <c r="C12" s="160" t="s">
        <v>751</v>
      </c>
      <c r="D12" s="27" t="s">
        <v>383</v>
      </c>
      <c r="E12" s="27">
        <v>9</v>
      </c>
      <c r="F12" s="160" t="s">
        <v>383</v>
      </c>
      <c r="G12" s="27">
        <v>9</v>
      </c>
      <c r="H12" s="160" t="s">
        <v>383</v>
      </c>
      <c r="I12" s="27">
        <v>9</v>
      </c>
      <c r="J12" s="160" t="s">
        <v>384</v>
      </c>
      <c r="K12" s="27">
        <v>8</v>
      </c>
      <c r="L12" s="160" t="s">
        <v>384</v>
      </c>
      <c r="M12" s="27">
        <v>8</v>
      </c>
      <c r="N12" s="160">
        <v>8.6</v>
      </c>
      <c r="O12" s="161">
        <v>0</v>
      </c>
      <c r="P12" s="162" t="s">
        <v>837</v>
      </c>
      <c r="Q12" s="162"/>
      <c r="R12" s="163"/>
    </row>
    <row r="13" spans="1:18" ht="33" x14ac:dyDescent="0.25">
      <c r="A13" s="158">
        <f t="shared" si="0"/>
        <v>8</v>
      </c>
      <c r="B13" s="65" t="s">
        <v>357</v>
      </c>
      <c r="C13" s="160" t="s">
        <v>751</v>
      </c>
      <c r="D13" s="27" t="s">
        <v>384</v>
      </c>
      <c r="E13" s="27">
        <v>8</v>
      </c>
      <c r="F13" s="160" t="s">
        <v>383</v>
      </c>
      <c r="G13" s="27">
        <v>9</v>
      </c>
      <c r="H13" s="160" t="s">
        <v>384</v>
      </c>
      <c r="I13" s="27">
        <v>8</v>
      </c>
      <c r="J13" s="160" t="s">
        <v>383</v>
      </c>
      <c r="K13" s="27">
        <v>9</v>
      </c>
      <c r="L13" s="160" t="s">
        <v>384</v>
      </c>
      <c r="M13" s="27">
        <v>8</v>
      </c>
      <c r="N13" s="160">
        <v>8.4</v>
      </c>
      <c r="O13" s="161">
        <v>0</v>
      </c>
      <c r="P13" s="162" t="s">
        <v>837</v>
      </c>
      <c r="Q13" s="162"/>
      <c r="R13" s="163"/>
    </row>
    <row r="14" spans="1:18" ht="33" x14ac:dyDescent="0.25">
      <c r="A14" s="158">
        <f t="shared" si="0"/>
        <v>9</v>
      </c>
      <c r="B14" s="65" t="s">
        <v>22</v>
      </c>
      <c r="C14" s="160" t="s">
        <v>751</v>
      </c>
      <c r="D14" s="27" t="s">
        <v>384</v>
      </c>
      <c r="E14" s="27">
        <v>8</v>
      </c>
      <c r="F14" s="160" t="s">
        <v>383</v>
      </c>
      <c r="G14" s="27">
        <v>9</v>
      </c>
      <c r="H14" s="160" t="s">
        <v>384</v>
      </c>
      <c r="I14" s="27">
        <v>8</v>
      </c>
      <c r="J14" s="160" t="s">
        <v>384</v>
      </c>
      <c r="K14" s="27">
        <v>8</v>
      </c>
      <c r="L14" s="160" t="s">
        <v>384</v>
      </c>
      <c r="M14" s="27">
        <v>8</v>
      </c>
      <c r="N14" s="160">
        <v>8.1999999999999993</v>
      </c>
      <c r="O14" s="161">
        <v>0</v>
      </c>
      <c r="P14" s="162" t="s">
        <v>837</v>
      </c>
      <c r="Q14" s="162"/>
      <c r="R14" s="163"/>
    </row>
    <row r="15" spans="1:18" ht="33" x14ac:dyDescent="0.25">
      <c r="A15" s="158">
        <f t="shared" si="0"/>
        <v>10</v>
      </c>
      <c r="B15" s="65" t="s">
        <v>26</v>
      </c>
      <c r="C15" s="160" t="s">
        <v>751</v>
      </c>
      <c r="D15" s="27" t="s">
        <v>384</v>
      </c>
      <c r="E15" s="27">
        <v>8</v>
      </c>
      <c r="F15" s="160" t="s">
        <v>383</v>
      </c>
      <c r="G15" s="27">
        <v>9</v>
      </c>
      <c r="H15" s="160" t="s">
        <v>384</v>
      </c>
      <c r="I15" s="27">
        <v>8</v>
      </c>
      <c r="J15" s="160" t="s">
        <v>383</v>
      </c>
      <c r="K15" s="27">
        <v>9</v>
      </c>
      <c r="L15" s="160" t="s">
        <v>384</v>
      </c>
      <c r="M15" s="27">
        <v>8</v>
      </c>
      <c r="N15" s="160">
        <v>8.4</v>
      </c>
      <c r="O15" s="161">
        <v>0</v>
      </c>
      <c r="P15" s="162" t="s">
        <v>837</v>
      </c>
      <c r="Q15" s="162"/>
      <c r="R15" s="163"/>
    </row>
    <row r="16" spans="1:18" ht="33" x14ac:dyDescent="0.25">
      <c r="A16" s="158">
        <f t="shared" si="0"/>
        <v>11</v>
      </c>
      <c r="B16" s="65" t="s">
        <v>32</v>
      </c>
      <c r="C16" s="160" t="s">
        <v>751</v>
      </c>
      <c r="D16" s="27" t="s">
        <v>383</v>
      </c>
      <c r="E16" s="27">
        <v>9</v>
      </c>
      <c r="F16" s="160" t="s">
        <v>383</v>
      </c>
      <c r="G16" s="27">
        <v>9</v>
      </c>
      <c r="H16" s="160" t="s">
        <v>383</v>
      </c>
      <c r="I16" s="27">
        <v>9</v>
      </c>
      <c r="J16" s="160" t="s">
        <v>382</v>
      </c>
      <c r="K16" s="166">
        <v>10</v>
      </c>
      <c r="L16" s="160" t="s">
        <v>383</v>
      </c>
      <c r="M16" s="166">
        <v>9</v>
      </c>
      <c r="N16" s="160">
        <v>9.1999999999999993</v>
      </c>
      <c r="O16" s="161">
        <v>0</v>
      </c>
      <c r="P16" s="162" t="s">
        <v>837</v>
      </c>
      <c r="Q16" s="162"/>
      <c r="R16" s="163"/>
    </row>
    <row r="17" spans="1:18" ht="33" x14ac:dyDescent="0.25">
      <c r="A17" s="158">
        <f t="shared" si="0"/>
        <v>12</v>
      </c>
      <c r="B17" s="65" t="s">
        <v>284</v>
      </c>
      <c r="C17" s="160" t="s">
        <v>751</v>
      </c>
      <c r="D17" s="27" t="s">
        <v>384</v>
      </c>
      <c r="E17" s="27">
        <v>8</v>
      </c>
      <c r="F17" s="160" t="s">
        <v>383</v>
      </c>
      <c r="G17" s="27">
        <v>9</v>
      </c>
      <c r="H17" s="160" t="s">
        <v>384</v>
      </c>
      <c r="I17" s="27">
        <v>8</v>
      </c>
      <c r="J17" s="160" t="s">
        <v>383</v>
      </c>
      <c r="K17" s="27">
        <v>9</v>
      </c>
      <c r="L17" s="160" t="s">
        <v>385</v>
      </c>
      <c r="M17" s="27">
        <v>7</v>
      </c>
      <c r="N17" s="160">
        <v>8.1999999999999993</v>
      </c>
      <c r="O17" s="161">
        <v>0</v>
      </c>
      <c r="P17" s="162" t="s">
        <v>837</v>
      </c>
      <c r="Q17" s="162"/>
      <c r="R17" s="163"/>
    </row>
    <row r="18" spans="1:18" ht="33" x14ac:dyDescent="0.25">
      <c r="A18" s="158">
        <f t="shared" si="0"/>
        <v>13</v>
      </c>
      <c r="B18" s="65" t="s">
        <v>67</v>
      </c>
      <c r="C18" s="160" t="s">
        <v>751</v>
      </c>
      <c r="D18" s="27" t="s">
        <v>384</v>
      </c>
      <c r="E18" s="27">
        <v>8</v>
      </c>
      <c r="F18" s="160" t="s">
        <v>384</v>
      </c>
      <c r="G18" s="27">
        <v>8</v>
      </c>
      <c r="H18" s="160" t="s">
        <v>384</v>
      </c>
      <c r="I18" s="27">
        <v>8</v>
      </c>
      <c r="J18" s="160" t="s">
        <v>383</v>
      </c>
      <c r="K18" s="27">
        <v>9</v>
      </c>
      <c r="L18" s="160" t="s">
        <v>385</v>
      </c>
      <c r="M18" s="27">
        <v>7</v>
      </c>
      <c r="N18" s="160">
        <v>8</v>
      </c>
      <c r="O18" s="161">
        <v>0</v>
      </c>
      <c r="P18" s="162" t="s">
        <v>837</v>
      </c>
      <c r="Q18" s="162"/>
      <c r="R18" s="163"/>
    </row>
    <row r="19" spans="1:18" ht="33" x14ac:dyDescent="0.25">
      <c r="A19" s="158">
        <f t="shared" si="0"/>
        <v>14</v>
      </c>
      <c r="B19" s="65" t="s">
        <v>69</v>
      </c>
      <c r="C19" s="160" t="s">
        <v>751</v>
      </c>
      <c r="D19" s="27" t="s">
        <v>383</v>
      </c>
      <c r="E19" s="27">
        <v>9</v>
      </c>
      <c r="F19" s="160" t="s">
        <v>383</v>
      </c>
      <c r="G19" s="27">
        <v>9</v>
      </c>
      <c r="H19" s="160" t="s">
        <v>383</v>
      </c>
      <c r="I19" s="27">
        <v>9</v>
      </c>
      <c r="J19" s="160" t="s">
        <v>383</v>
      </c>
      <c r="K19" s="27">
        <v>9</v>
      </c>
      <c r="L19" s="160" t="s">
        <v>384</v>
      </c>
      <c r="M19" s="27">
        <v>8</v>
      </c>
      <c r="N19" s="160">
        <v>8.8000000000000007</v>
      </c>
      <c r="O19" s="161">
        <v>0</v>
      </c>
      <c r="P19" s="162" t="s">
        <v>837</v>
      </c>
      <c r="Q19" s="162"/>
      <c r="R19" s="163"/>
    </row>
    <row r="20" spans="1:18" ht="33" x14ac:dyDescent="0.25">
      <c r="A20" s="158">
        <f t="shared" si="0"/>
        <v>15</v>
      </c>
      <c r="B20" s="65" t="s">
        <v>36</v>
      </c>
      <c r="C20" s="160" t="s">
        <v>751</v>
      </c>
      <c r="D20" s="27" t="s">
        <v>384</v>
      </c>
      <c r="E20" s="27">
        <v>8</v>
      </c>
      <c r="F20" s="160" t="s">
        <v>384</v>
      </c>
      <c r="G20" s="27">
        <v>8</v>
      </c>
      <c r="H20" s="160" t="s">
        <v>383</v>
      </c>
      <c r="I20" s="27">
        <v>9</v>
      </c>
      <c r="J20" s="160" t="s">
        <v>384</v>
      </c>
      <c r="K20" s="27">
        <v>8</v>
      </c>
      <c r="L20" s="160" t="s">
        <v>385</v>
      </c>
      <c r="M20" s="27">
        <v>7</v>
      </c>
      <c r="N20" s="160">
        <v>8</v>
      </c>
      <c r="O20" s="161">
        <v>0</v>
      </c>
      <c r="P20" s="162" t="s">
        <v>837</v>
      </c>
      <c r="Q20" s="162"/>
      <c r="R20" s="163"/>
    </row>
    <row r="21" spans="1:18" ht="33" x14ac:dyDescent="0.25">
      <c r="A21" s="158">
        <f t="shared" si="0"/>
        <v>16</v>
      </c>
      <c r="B21" s="65" t="s">
        <v>39</v>
      </c>
      <c r="C21" s="160" t="s">
        <v>751</v>
      </c>
      <c r="D21" s="27" t="s">
        <v>385</v>
      </c>
      <c r="E21" s="27">
        <v>7</v>
      </c>
      <c r="F21" s="160" t="s">
        <v>384</v>
      </c>
      <c r="G21" s="27">
        <v>8</v>
      </c>
      <c r="H21" s="160" t="s">
        <v>383</v>
      </c>
      <c r="I21" s="27">
        <v>9</v>
      </c>
      <c r="J21" s="160" t="s">
        <v>384</v>
      </c>
      <c r="K21" s="27">
        <v>8</v>
      </c>
      <c r="L21" s="160" t="s">
        <v>384</v>
      </c>
      <c r="M21" s="27">
        <v>8</v>
      </c>
      <c r="N21" s="160">
        <v>8</v>
      </c>
      <c r="O21" s="161">
        <v>0</v>
      </c>
      <c r="P21" s="162" t="s">
        <v>837</v>
      </c>
      <c r="Q21" s="162"/>
      <c r="R21" s="163"/>
    </row>
    <row r="22" spans="1:18" ht="33" x14ac:dyDescent="0.25">
      <c r="A22" s="158">
        <f t="shared" si="0"/>
        <v>17</v>
      </c>
      <c r="B22" s="163" t="s">
        <v>269</v>
      </c>
      <c r="C22" s="160" t="s">
        <v>751</v>
      </c>
      <c r="D22" s="27" t="s">
        <v>384</v>
      </c>
      <c r="E22" s="27">
        <v>8</v>
      </c>
      <c r="F22" s="160" t="s">
        <v>384</v>
      </c>
      <c r="G22" s="27">
        <v>8</v>
      </c>
      <c r="H22" s="160" t="s">
        <v>384</v>
      </c>
      <c r="I22" s="27">
        <v>8</v>
      </c>
      <c r="J22" s="160" t="s">
        <v>384</v>
      </c>
      <c r="K22" s="27">
        <v>8</v>
      </c>
      <c r="L22" s="160" t="s">
        <v>384</v>
      </c>
      <c r="M22" s="27">
        <v>8</v>
      </c>
      <c r="N22" s="160">
        <v>8</v>
      </c>
      <c r="O22" s="161">
        <v>0</v>
      </c>
      <c r="P22" s="162" t="s">
        <v>837</v>
      </c>
      <c r="Q22" s="162"/>
      <c r="R22" s="163"/>
    </row>
    <row r="23" spans="1:18" ht="33" x14ac:dyDescent="0.25">
      <c r="A23" s="158">
        <f t="shared" si="0"/>
        <v>18</v>
      </c>
      <c r="B23" s="163" t="s">
        <v>270</v>
      </c>
      <c r="C23" s="160" t="s">
        <v>751</v>
      </c>
      <c r="D23" s="27" t="s">
        <v>384</v>
      </c>
      <c r="E23" s="27">
        <v>8</v>
      </c>
      <c r="F23" s="160" t="s">
        <v>383</v>
      </c>
      <c r="G23" s="27">
        <v>9</v>
      </c>
      <c r="H23" s="160" t="s">
        <v>383</v>
      </c>
      <c r="I23" s="27">
        <v>9</v>
      </c>
      <c r="J23" s="160" t="s">
        <v>384</v>
      </c>
      <c r="K23" s="27">
        <v>8</v>
      </c>
      <c r="L23" s="160" t="s">
        <v>384</v>
      </c>
      <c r="M23" s="27">
        <v>8</v>
      </c>
      <c r="N23" s="160">
        <v>8.4</v>
      </c>
      <c r="O23" s="161">
        <v>0</v>
      </c>
      <c r="P23" s="162" t="s">
        <v>837</v>
      </c>
      <c r="Q23" s="162"/>
      <c r="R23" s="163"/>
    </row>
    <row r="24" spans="1:18" ht="33" x14ac:dyDescent="0.25">
      <c r="A24" s="158">
        <f t="shared" si="0"/>
        <v>19</v>
      </c>
      <c r="B24" s="65" t="s">
        <v>352</v>
      </c>
      <c r="C24" s="160" t="s">
        <v>751</v>
      </c>
      <c r="D24" s="27" t="s">
        <v>385</v>
      </c>
      <c r="E24" s="27">
        <v>7</v>
      </c>
      <c r="F24" s="160" t="s">
        <v>383</v>
      </c>
      <c r="G24" s="27">
        <v>9</v>
      </c>
      <c r="H24" s="160" t="s">
        <v>383</v>
      </c>
      <c r="I24" s="27">
        <v>9</v>
      </c>
      <c r="J24" s="160" t="s">
        <v>384</v>
      </c>
      <c r="K24" s="27">
        <v>8</v>
      </c>
      <c r="L24" s="160" t="s">
        <v>384</v>
      </c>
      <c r="M24" s="27">
        <v>8</v>
      </c>
      <c r="N24" s="160">
        <v>8.1999999999999993</v>
      </c>
      <c r="O24" s="161">
        <v>0</v>
      </c>
      <c r="P24" s="162" t="s">
        <v>837</v>
      </c>
      <c r="Q24" s="162"/>
      <c r="R24" s="163"/>
    </row>
    <row r="25" spans="1:18" ht="33" x14ac:dyDescent="0.25">
      <c r="A25" s="158">
        <f t="shared" si="0"/>
        <v>20</v>
      </c>
      <c r="B25" s="65" t="s">
        <v>354</v>
      </c>
      <c r="C25" s="160" t="s">
        <v>751</v>
      </c>
      <c r="D25" s="27" t="s">
        <v>384</v>
      </c>
      <c r="E25" s="27">
        <v>8</v>
      </c>
      <c r="F25" s="160" t="s">
        <v>384</v>
      </c>
      <c r="G25" s="27">
        <v>8</v>
      </c>
      <c r="H25" s="160" t="s">
        <v>383</v>
      </c>
      <c r="I25" s="27">
        <v>9</v>
      </c>
      <c r="J25" s="160" t="s">
        <v>384</v>
      </c>
      <c r="K25" s="27">
        <v>8</v>
      </c>
      <c r="L25" s="160" t="s">
        <v>384</v>
      </c>
      <c r="M25" s="27">
        <v>8</v>
      </c>
      <c r="N25" s="160">
        <v>8.1999999999999993</v>
      </c>
      <c r="O25" s="161">
        <v>0</v>
      </c>
      <c r="P25" s="162" t="s">
        <v>837</v>
      </c>
      <c r="Q25" s="162"/>
      <c r="R25" s="163"/>
    </row>
    <row r="26" spans="1:18" ht="33" x14ac:dyDescent="0.25">
      <c r="A26" s="158">
        <f t="shared" si="0"/>
        <v>21</v>
      </c>
      <c r="B26" s="167" t="s">
        <v>49</v>
      </c>
      <c r="C26" s="160" t="s">
        <v>753</v>
      </c>
      <c r="D26" s="27" t="s">
        <v>382</v>
      </c>
      <c r="E26" s="27">
        <v>10</v>
      </c>
      <c r="F26" s="160" t="s">
        <v>382</v>
      </c>
      <c r="G26" s="27">
        <v>10</v>
      </c>
      <c r="H26" s="160" t="s">
        <v>382</v>
      </c>
      <c r="I26" s="27">
        <v>10</v>
      </c>
      <c r="J26" s="160" t="s">
        <v>382</v>
      </c>
      <c r="K26" s="27">
        <v>10</v>
      </c>
      <c r="L26" s="160" t="s">
        <v>382</v>
      </c>
      <c r="M26" s="27">
        <v>10</v>
      </c>
      <c r="N26" s="160">
        <v>10</v>
      </c>
      <c r="O26" s="161">
        <v>0</v>
      </c>
      <c r="P26" s="162" t="s">
        <v>837</v>
      </c>
      <c r="Q26" s="162"/>
      <c r="R26" s="163"/>
    </row>
    <row r="27" spans="1:18" ht="33" x14ac:dyDescent="0.25">
      <c r="A27" s="158">
        <f t="shared" si="0"/>
        <v>22</v>
      </c>
      <c r="B27" s="167" t="s">
        <v>50</v>
      </c>
      <c r="C27" s="160" t="s">
        <v>751</v>
      </c>
      <c r="D27" s="27" t="s">
        <v>383</v>
      </c>
      <c r="E27" s="27">
        <v>9</v>
      </c>
      <c r="F27" s="160" t="s">
        <v>383</v>
      </c>
      <c r="G27" s="27">
        <v>9</v>
      </c>
      <c r="H27" s="160" t="s">
        <v>383</v>
      </c>
      <c r="I27" s="27">
        <v>9</v>
      </c>
      <c r="J27" s="160" t="s">
        <v>383</v>
      </c>
      <c r="K27" s="27">
        <v>9</v>
      </c>
      <c r="L27" s="160" t="s">
        <v>385</v>
      </c>
      <c r="M27" s="27">
        <v>7</v>
      </c>
      <c r="N27" s="160">
        <v>8.6</v>
      </c>
      <c r="O27" s="161">
        <v>0</v>
      </c>
      <c r="P27" s="162" t="s">
        <v>837</v>
      </c>
      <c r="Q27" s="162"/>
      <c r="R27" s="163"/>
    </row>
    <row r="28" spans="1:18" ht="33" x14ac:dyDescent="0.25">
      <c r="A28" s="158">
        <f t="shared" si="0"/>
        <v>23</v>
      </c>
      <c r="B28" s="167" t="s">
        <v>51</v>
      </c>
      <c r="C28" s="160" t="s">
        <v>751</v>
      </c>
      <c r="D28" s="27" t="s">
        <v>383</v>
      </c>
      <c r="E28" s="27">
        <v>9</v>
      </c>
      <c r="F28" s="160" t="s">
        <v>383</v>
      </c>
      <c r="G28" s="27">
        <v>9</v>
      </c>
      <c r="H28" s="160" t="s">
        <v>383</v>
      </c>
      <c r="I28" s="27">
        <v>9</v>
      </c>
      <c r="J28" s="160" t="s">
        <v>383</v>
      </c>
      <c r="K28" s="27">
        <v>9</v>
      </c>
      <c r="L28" s="160" t="s">
        <v>384</v>
      </c>
      <c r="M28" s="27">
        <v>8</v>
      </c>
      <c r="N28" s="160">
        <v>8.8000000000000007</v>
      </c>
      <c r="O28" s="161">
        <v>0</v>
      </c>
      <c r="P28" s="162" t="s">
        <v>837</v>
      </c>
      <c r="Q28" s="162"/>
      <c r="R28" s="163"/>
    </row>
    <row r="29" spans="1:18" ht="33" x14ac:dyDescent="0.25">
      <c r="A29" s="158">
        <f t="shared" si="0"/>
        <v>24</v>
      </c>
      <c r="B29" s="168" t="s">
        <v>52</v>
      </c>
      <c r="C29" s="160" t="s">
        <v>751</v>
      </c>
      <c r="D29" s="27" t="s">
        <v>383</v>
      </c>
      <c r="E29" s="27">
        <v>9</v>
      </c>
      <c r="F29" s="160" t="s">
        <v>383</v>
      </c>
      <c r="G29" s="27">
        <v>9</v>
      </c>
      <c r="H29" s="160" t="s">
        <v>383</v>
      </c>
      <c r="I29" s="27">
        <v>9</v>
      </c>
      <c r="J29" s="160" t="s">
        <v>383</v>
      </c>
      <c r="K29" s="27">
        <v>9</v>
      </c>
      <c r="L29" s="160" t="s">
        <v>385</v>
      </c>
      <c r="M29" s="27">
        <v>7</v>
      </c>
      <c r="N29" s="160">
        <v>8.6</v>
      </c>
      <c r="O29" s="161">
        <v>0</v>
      </c>
      <c r="P29" s="162" t="s">
        <v>837</v>
      </c>
      <c r="Q29" s="162"/>
      <c r="R29" s="163"/>
    </row>
    <row r="30" spans="1:18" ht="33" x14ac:dyDescent="0.25">
      <c r="A30" s="158">
        <f t="shared" si="0"/>
        <v>25</v>
      </c>
      <c r="B30" s="163" t="s">
        <v>148</v>
      </c>
      <c r="C30" s="160" t="s">
        <v>751</v>
      </c>
      <c r="D30" s="165" t="s">
        <v>383</v>
      </c>
      <c r="E30" s="27">
        <v>9</v>
      </c>
      <c r="F30" s="160" t="s">
        <v>383</v>
      </c>
      <c r="G30" s="27">
        <v>9</v>
      </c>
      <c r="H30" s="160" t="s">
        <v>383</v>
      </c>
      <c r="I30" s="27">
        <v>9</v>
      </c>
      <c r="J30" s="160" t="s">
        <v>383</v>
      </c>
      <c r="K30" s="27">
        <v>9</v>
      </c>
      <c r="L30" s="160" t="s">
        <v>384</v>
      </c>
      <c r="M30" s="27">
        <v>8</v>
      </c>
      <c r="N30" s="160">
        <v>8.8000000000000007</v>
      </c>
      <c r="O30" s="161">
        <v>0</v>
      </c>
      <c r="P30" s="162" t="s">
        <v>837</v>
      </c>
      <c r="Q30" s="162"/>
      <c r="R30" s="163"/>
    </row>
    <row r="31" spans="1:18" ht="33" x14ac:dyDescent="0.25">
      <c r="A31" s="158">
        <f t="shared" si="0"/>
        <v>26</v>
      </c>
      <c r="B31" s="167" t="s">
        <v>55</v>
      </c>
      <c r="C31" s="160" t="s">
        <v>751</v>
      </c>
      <c r="D31" s="165" t="s">
        <v>383</v>
      </c>
      <c r="E31" s="27">
        <v>9</v>
      </c>
      <c r="F31" s="160" t="s">
        <v>383</v>
      </c>
      <c r="G31" s="27">
        <v>9</v>
      </c>
      <c r="H31" s="160" t="s">
        <v>383</v>
      </c>
      <c r="I31" s="27">
        <v>9</v>
      </c>
      <c r="J31" s="160" t="s">
        <v>383</v>
      </c>
      <c r="K31" s="27">
        <v>9</v>
      </c>
      <c r="L31" s="160" t="s">
        <v>384</v>
      </c>
      <c r="M31" s="27">
        <v>8</v>
      </c>
      <c r="N31" s="160">
        <v>8.8000000000000007</v>
      </c>
      <c r="O31" s="161">
        <v>0</v>
      </c>
      <c r="P31" s="162" t="s">
        <v>837</v>
      </c>
      <c r="Q31" s="162"/>
      <c r="R31" s="163"/>
    </row>
    <row r="32" spans="1:18" ht="33" x14ac:dyDescent="0.25">
      <c r="A32" s="158">
        <f t="shared" si="0"/>
        <v>27</v>
      </c>
      <c r="B32" s="169" t="s">
        <v>355</v>
      </c>
      <c r="C32" s="160" t="s">
        <v>751</v>
      </c>
      <c r="D32" s="165" t="s">
        <v>383</v>
      </c>
      <c r="E32" s="27">
        <v>9</v>
      </c>
      <c r="F32" s="160" t="s">
        <v>383</v>
      </c>
      <c r="G32" s="27">
        <v>9</v>
      </c>
      <c r="H32" s="160" t="s">
        <v>383</v>
      </c>
      <c r="I32" s="27">
        <v>9</v>
      </c>
      <c r="J32" s="160" t="s">
        <v>383</v>
      </c>
      <c r="K32" s="27">
        <v>9</v>
      </c>
      <c r="L32" s="160" t="s">
        <v>384</v>
      </c>
      <c r="M32" s="27">
        <v>8</v>
      </c>
      <c r="N32" s="160">
        <v>8.8000000000000007</v>
      </c>
      <c r="O32" s="161">
        <v>0</v>
      </c>
      <c r="P32" s="162" t="s">
        <v>837</v>
      </c>
      <c r="Q32" s="162"/>
      <c r="R32" s="163"/>
    </row>
    <row r="33" spans="1:18" ht="33" x14ac:dyDescent="0.25">
      <c r="A33" s="158">
        <f t="shared" si="0"/>
        <v>28</v>
      </c>
      <c r="B33" s="65" t="s">
        <v>56</v>
      </c>
      <c r="C33" s="160" t="s">
        <v>754</v>
      </c>
      <c r="D33" s="165" t="s">
        <v>382</v>
      </c>
      <c r="E33" s="27">
        <v>10</v>
      </c>
      <c r="F33" s="160" t="s">
        <v>382</v>
      </c>
      <c r="G33" s="27">
        <v>10</v>
      </c>
      <c r="H33" s="160" t="s">
        <v>382</v>
      </c>
      <c r="I33" s="27">
        <v>10</v>
      </c>
      <c r="J33" s="160" t="s">
        <v>382</v>
      </c>
      <c r="K33" s="27">
        <v>10</v>
      </c>
      <c r="L33" s="160" t="s">
        <v>382</v>
      </c>
      <c r="M33" s="27">
        <v>10</v>
      </c>
      <c r="N33" s="160">
        <v>10</v>
      </c>
      <c r="O33" s="161">
        <v>0</v>
      </c>
      <c r="P33" s="162" t="s">
        <v>837</v>
      </c>
      <c r="Q33" s="162"/>
      <c r="R33" s="163"/>
    </row>
    <row r="34" spans="1:18" ht="33" x14ac:dyDescent="0.25">
      <c r="A34" s="158">
        <f t="shared" si="0"/>
        <v>29</v>
      </c>
      <c r="B34" s="65" t="s">
        <v>64</v>
      </c>
      <c r="C34" s="160" t="s">
        <v>751</v>
      </c>
      <c r="D34" s="165" t="s">
        <v>382</v>
      </c>
      <c r="E34" s="27">
        <v>10</v>
      </c>
      <c r="F34" s="160" t="s">
        <v>382</v>
      </c>
      <c r="G34" s="27">
        <v>10</v>
      </c>
      <c r="H34" s="160" t="s">
        <v>382</v>
      </c>
      <c r="I34" s="27">
        <v>10</v>
      </c>
      <c r="J34" s="160" t="s">
        <v>382</v>
      </c>
      <c r="K34" s="27">
        <v>10</v>
      </c>
      <c r="L34" s="160" t="s">
        <v>382</v>
      </c>
      <c r="M34" s="27">
        <v>10</v>
      </c>
      <c r="N34" s="160">
        <v>10</v>
      </c>
      <c r="O34" s="161">
        <v>0</v>
      </c>
      <c r="P34" s="162" t="s">
        <v>837</v>
      </c>
      <c r="Q34" s="162"/>
      <c r="R34" s="163"/>
    </row>
    <row r="35" spans="1:18" ht="33" x14ac:dyDescent="0.25">
      <c r="A35" s="158">
        <f t="shared" si="0"/>
        <v>30</v>
      </c>
      <c r="B35" s="65" t="s">
        <v>279</v>
      </c>
      <c r="C35" s="160" t="s">
        <v>751</v>
      </c>
      <c r="D35" s="165" t="s">
        <v>382</v>
      </c>
      <c r="E35" s="27">
        <v>10</v>
      </c>
      <c r="F35" s="160" t="s">
        <v>382</v>
      </c>
      <c r="G35" s="27">
        <v>10</v>
      </c>
      <c r="H35" s="160" t="s">
        <v>382</v>
      </c>
      <c r="I35" s="27">
        <v>10</v>
      </c>
      <c r="J35" s="160" t="s">
        <v>382</v>
      </c>
      <c r="K35" s="27">
        <v>10</v>
      </c>
      <c r="L35" s="160" t="s">
        <v>383</v>
      </c>
      <c r="M35" s="27">
        <v>9</v>
      </c>
      <c r="N35" s="160">
        <v>9.8000000000000007</v>
      </c>
      <c r="O35" s="161">
        <v>0</v>
      </c>
      <c r="P35" s="162" t="s">
        <v>837</v>
      </c>
      <c r="Q35" s="162"/>
      <c r="R35" s="163"/>
    </row>
    <row r="36" spans="1:18" ht="33" x14ac:dyDescent="0.25">
      <c r="A36" s="158">
        <f t="shared" si="0"/>
        <v>31</v>
      </c>
      <c r="B36" s="65" t="s">
        <v>58</v>
      </c>
      <c r="C36" s="160" t="s">
        <v>751</v>
      </c>
      <c r="D36" s="165" t="s">
        <v>382</v>
      </c>
      <c r="E36" s="27">
        <v>10</v>
      </c>
      <c r="F36" s="160" t="s">
        <v>382</v>
      </c>
      <c r="G36" s="27">
        <v>10</v>
      </c>
      <c r="H36" s="160" t="s">
        <v>382</v>
      </c>
      <c r="I36" s="27">
        <v>10</v>
      </c>
      <c r="J36" s="160" t="s">
        <v>382</v>
      </c>
      <c r="K36" s="27">
        <v>10</v>
      </c>
      <c r="L36" s="160" t="s">
        <v>382</v>
      </c>
      <c r="M36" s="27">
        <v>10</v>
      </c>
      <c r="N36" s="160">
        <v>10</v>
      </c>
      <c r="O36" s="161">
        <v>0</v>
      </c>
      <c r="P36" s="162" t="s">
        <v>837</v>
      </c>
      <c r="Q36" s="162"/>
      <c r="R36" s="163"/>
    </row>
    <row r="37" spans="1:18" ht="33" x14ac:dyDescent="0.25">
      <c r="A37" s="158">
        <f t="shared" si="0"/>
        <v>32</v>
      </c>
      <c r="B37" s="65" t="s">
        <v>59</v>
      </c>
      <c r="C37" s="160" t="s">
        <v>751</v>
      </c>
      <c r="D37" s="165" t="s">
        <v>383</v>
      </c>
      <c r="E37" s="27">
        <v>9</v>
      </c>
      <c r="F37" s="160" t="s">
        <v>382</v>
      </c>
      <c r="G37" s="27">
        <v>10</v>
      </c>
      <c r="H37" s="160" t="s">
        <v>383</v>
      </c>
      <c r="I37" s="27">
        <v>9</v>
      </c>
      <c r="J37" s="160" t="s">
        <v>382</v>
      </c>
      <c r="K37" s="27">
        <v>10</v>
      </c>
      <c r="L37" s="160" t="s">
        <v>384</v>
      </c>
      <c r="M37" s="27">
        <v>8</v>
      </c>
      <c r="N37" s="160">
        <v>9.1999999999999993</v>
      </c>
      <c r="O37" s="161">
        <v>0</v>
      </c>
      <c r="P37" s="162" t="s">
        <v>837</v>
      </c>
      <c r="Q37" s="162"/>
      <c r="R37" s="163"/>
    </row>
    <row r="38" spans="1:18" ht="33" x14ac:dyDescent="0.25">
      <c r="A38" s="158">
        <f t="shared" si="0"/>
        <v>33</v>
      </c>
      <c r="B38" s="65" t="s">
        <v>62</v>
      </c>
      <c r="C38" s="160" t="s">
        <v>751</v>
      </c>
      <c r="D38" s="165" t="s">
        <v>383</v>
      </c>
      <c r="E38" s="27">
        <v>9</v>
      </c>
      <c r="F38" s="160" t="s">
        <v>382</v>
      </c>
      <c r="G38" s="27">
        <v>10</v>
      </c>
      <c r="H38" s="160" t="s">
        <v>382</v>
      </c>
      <c r="I38" s="27">
        <v>10</v>
      </c>
      <c r="J38" s="160" t="s">
        <v>382</v>
      </c>
      <c r="K38" s="27">
        <v>10</v>
      </c>
      <c r="L38" s="160" t="s">
        <v>385</v>
      </c>
      <c r="M38" s="27">
        <v>7</v>
      </c>
      <c r="N38" s="160">
        <v>9.1999999999999993</v>
      </c>
      <c r="O38" s="161">
        <v>0</v>
      </c>
      <c r="P38" s="162" t="s">
        <v>837</v>
      </c>
      <c r="Q38" s="162"/>
      <c r="R38" s="163"/>
    </row>
    <row r="39" spans="1:18" ht="33" x14ac:dyDescent="0.25">
      <c r="A39" s="158">
        <f t="shared" si="0"/>
        <v>34</v>
      </c>
      <c r="B39" s="65" t="s">
        <v>60</v>
      </c>
      <c r="C39" s="160" t="s">
        <v>751</v>
      </c>
      <c r="D39" s="165" t="s">
        <v>384</v>
      </c>
      <c r="E39" s="27">
        <v>8</v>
      </c>
      <c r="F39" s="160" t="s">
        <v>383</v>
      </c>
      <c r="G39" s="27">
        <v>9</v>
      </c>
      <c r="H39" s="160" t="s">
        <v>384</v>
      </c>
      <c r="I39" s="27">
        <v>8</v>
      </c>
      <c r="J39" s="160" t="s">
        <v>383</v>
      </c>
      <c r="K39" s="27">
        <v>9</v>
      </c>
      <c r="L39" s="160" t="s">
        <v>384</v>
      </c>
      <c r="M39" s="27">
        <v>8</v>
      </c>
      <c r="N39" s="160">
        <v>8.4</v>
      </c>
      <c r="O39" s="161">
        <v>0</v>
      </c>
      <c r="P39" s="162" t="s">
        <v>837</v>
      </c>
      <c r="Q39" s="162"/>
      <c r="R39" s="163"/>
    </row>
    <row r="40" spans="1:18" ht="33" x14ac:dyDescent="0.25">
      <c r="A40" s="158">
        <f t="shared" si="0"/>
        <v>35</v>
      </c>
      <c r="B40" s="167" t="s">
        <v>2</v>
      </c>
      <c r="C40" s="160" t="s">
        <v>751</v>
      </c>
      <c r="D40" s="165" t="s">
        <v>382</v>
      </c>
      <c r="E40" s="27">
        <v>10</v>
      </c>
      <c r="F40" s="160" t="s">
        <v>383</v>
      </c>
      <c r="G40" s="27">
        <v>9</v>
      </c>
      <c r="H40" s="160" t="s">
        <v>382</v>
      </c>
      <c r="I40" s="27">
        <v>10</v>
      </c>
      <c r="J40" s="160" t="s">
        <v>382</v>
      </c>
      <c r="K40" s="27">
        <v>10</v>
      </c>
      <c r="L40" s="160" t="s">
        <v>384</v>
      </c>
      <c r="M40" s="27">
        <v>8</v>
      </c>
      <c r="N40" s="160">
        <v>9.4</v>
      </c>
      <c r="O40" s="161">
        <v>0</v>
      </c>
      <c r="P40" s="162" t="s">
        <v>837</v>
      </c>
      <c r="Q40" s="162"/>
      <c r="R40" s="163"/>
    </row>
    <row r="41" spans="1:18" ht="33" x14ac:dyDescent="0.25">
      <c r="A41" s="158">
        <f t="shared" si="0"/>
        <v>36</v>
      </c>
      <c r="B41" s="163" t="s">
        <v>253</v>
      </c>
      <c r="C41" s="160" t="s">
        <v>751</v>
      </c>
      <c r="D41" s="165" t="s">
        <v>383</v>
      </c>
      <c r="E41" s="27">
        <v>9</v>
      </c>
      <c r="F41" s="160" t="s">
        <v>383</v>
      </c>
      <c r="G41" s="27">
        <v>9</v>
      </c>
      <c r="H41" s="160" t="s">
        <v>383</v>
      </c>
      <c r="I41" s="27">
        <v>9</v>
      </c>
      <c r="J41" s="160" t="s">
        <v>382</v>
      </c>
      <c r="K41" s="27">
        <v>10</v>
      </c>
      <c r="L41" s="160" t="s">
        <v>384</v>
      </c>
      <c r="M41" s="27">
        <v>8</v>
      </c>
      <c r="N41" s="160">
        <v>9</v>
      </c>
      <c r="O41" s="161">
        <v>0</v>
      </c>
      <c r="P41" s="162" t="s">
        <v>837</v>
      </c>
      <c r="Q41" s="162"/>
      <c r="R41" s="163"/>
    </row>
    <row r="42" spans="1:18" ht="33" x14ac:dyDescent="0.25">
      <c r="A42" s="158">
        <f t="shared" si="0"/>
        <v>37</v>
      </c>
      <c r="B42" s="65" t="s">
        <v>30</v>
      </c>
      <c r="C42" s="160" t="s">
        <v>751</v>
      </c>
      <c r="D42" s="165" t="s">
        <v>384</v>
      </c>
      <c r="E42" s="27">
        <v>8</v>
      </c>
      <c r="F42" s="160" t="s">
        <v>383</v>
      </c>
      <c r="G42" s="27">
        <v>9</v>
      </c>
      <c r="H42" s="160" t="s">
        <v>382</v>
      </c>
      <c r="I42" s="27">
        <v>10</v>
      </c>
      <c r="J42" s="160" t="s">
        <v>382</v>
      </c>
      <c r="K42" s="27">
        <v>10</v>
      </c>
      <c r="L42" s="160" t="s">
        <v>385</v>
      </c>
      <c r="M42" s="27">
        <v>7</v>
      </c>
      <c r="N42" s="160">
        <v>8.8000000000000007</v>
      </c>
      <c r="O42" s="161">
        <v>0</v>
      </c>
      <c r="P42" s="162" t="s">
        <v>837</v>
      </c>
      <c r="Q42" s="162"/>
      <c r="R42" s="163"/>
    </row>
    <row r="43" spans="1:18" ht="33" x14ac:dyDescent="0.25">
      <c r="A43" s="158">
        <f t="shared" si="0"/>
        <v>38</v>
      </c>
      <c r="B43" s="65" t="s">
        <v>212</v>
      </c>
      <c r="C43" s="160" t="s">
        <v>751</v>
      </c>
      <c r="D43" s="165" t="s">
        <v>383</v>
      </c>
      <c r="E43" s="27">
        <v>9</v>
      </c>
      <c r="F43" s="160" t="s">
        <v>383</v>
      </c>
      <c r="G43" s="27">
        <v>9</v>
      </c>
      <c r="H43" s="160" t="s">
        <v>382</v>
      </c>
      <c r="I43" s="27">
        <v>10</v>
      </c>
      <c r="J43" s="160" t="s">
        <v>383</v>
      </c>
      <c r="K43" s="27">
        <v>9</v>
      </c>
      <c r="L43" s="160" t="s">
        <v>384</v>
      </c>
      <c r="M43" s="27">
        <v>8</v>
      </c>
      <c r="N43" s="160">
        <v>9</v>
      </c>
      <c r="O43" s="161">
        <v>0</v>
      </c>
      <c r="P43" s="162" t="s">
        <v>837</v>
      </c>
      <c r="Q43" s="162"/>
      <c r="R43" s="163"/>
    </row>
    <row r="44" spans="1:18" ht="33" x14ac:dyDescent="0.25">
      <c r="A44" s="158">
        <f t="shared" si="0"/>
        <v>39</v>
      </c>
      <c r="B44" s="65" t="s">
        <v>272</v>
      </c>
      <c r="C44" s="160" t="s">
        <v>751</v>
      </c>
      <c r="D44" s="165" t="s">
        <v>385</v>
      </c>
      <c r="E44" s="27">
        <v>7</v>
      </c>
      <c r="F44" s="160" t="s">
        <v>384</v>
      </c>
      <c r="G44" s="27">
        <v>8</v>
      </c>
      <c r="H44" s="160" t="s">
        <v>383</v>
      </c>
      <c r="I44" s="27">
        <v>9</v>
      </c>
      <c r="J44" s="160" t="s">
        <v>383</v>
      </c>
      <c r="K44" s="27">
        <v>9</v>
      </c>
      <c r="L44" s="160" t="s">
        <v>384</v>
      </c>
      <c r="M44" s="27">
        <v>8</v>
      </c>
      <c r="N44" s="160">
        <v>8.1999999999999993</v>
      </c>
      <c r="O44" s="161">
        <v>0</v>
      </c>
      <c r="P44" s="162" t="s">
        <v>837</v>
      </c>
      <c r="Q44" s="162"/>
      <c r="R44" s="163"/>
    </row>
    <row r="45" spans="1:18" ht="33" x14ac:dyDescent="0.25">
      <c r="A45" s="158">
        <f t="shared" si="0"/>
        <v>40</v>
      </c>
      <c r="B45" s="65" t="s">
        <v>126</v>
      </c>
      <c r="C45" s="160" t="s">
        <v>751</v>
      </c>
      <c r="D45" s="165" t="s">
        <v>382</v>
      </c>
      <c r="E45" s="27">
        <v>10</v>
      </c>
      <c r="F45" s="160" t="s">
        <v>382</v>
      </c>
      <c r="G45" s="27">
        <v>10</v>
      </c>
      <c r="H45" s="160" t="s">
        <v>382</v>
      </c>
      <c r="I45" s="27">
        <v>10</v>
      </c>
      <c r="J45" s="160" t="s">
        <v>382</v>
      </c>
      <c r="K45" s="27">
        <v>10</v>
      </c>
      <c r="L45" s="160" t="s">
        <v>384</v>
      </c>
      <c r="M45" s="27">
        <v>8</v>
      </c>
      <c r="N45" s="160">
        <v>9.6</v>
      </c>
      <c r="O45" s="161">
        <v>0</v>
      </c>
      <c r="P45" s="162" t="s">
        <v>837</v>
      </c>
      <c r="Q45" s="162"/>
      <c r="R45" s="163"/>
    </row>
    <row r="46" spans="1:18" ht="33" x14ac:dyDescent="0.25">
      <c r="A46" s="158">
        <f t="shared" si="0"/>
        <v>41</v>
      </c>
      <c r="B46" s="167" t="s">
        <v>5</v>
      </c>
      <c r="C46" s="160" t="s">
        <v>751</v>
      </c>
      <c r="D46" s="165" t="s">
        <v>382</v>
      </c>
      <c r="E46" s="27">
        <v>10</v>
      </c>
      <c r="F46" s="160" t="s">
        <v>382</v>
      </c>
      <c r="G46" s="27">
        <v>10</v>
      </c>
      <c r="H46" s="160" t="s">
        <v>382</v>
      </c>
      <c r="I46" s="27">
        <v>10</v>
      </c>
      <c r="J46" s="160" t="s">
        <v>382</v>
      </c>
      <c r="K46" s="27">
        <v>10</v>
      </c>
      <c r="L46" s="160" t="s">
        <v>384</v>
      </c>
      <c r="M46" s="27">
        <v>8</v>
      </c>
      <c r="N46" s="160">
        <v>9.6</v>
      </c>
      <c r="O46" s="161">
        <v>0</v>
      </c>
      <c r="P46" s="162" t="s">
        <v>837</v>
      </c>
      <c r="Q46" s="162"/>
      <c r="R46" s="163"/>
    </row>
    <row r="47" spans="1:18" ht="49.5" x14ac:dyDescent="0.25">
      <c r="A47" s="158">
        <f t="shared" si="0"/>
        <v>42</v>
      </c>
      <c r="B47" s="65" t="s">
        <v>18</v>
      </c>
      <c r="C47" s="160" t="s">
        <v>755</v>
      </c>
      <c r="D47" s="165" t="s">
        <v>383</v>
      </c>
      <c r="E47" s="27">
        <v>9</v>
      </c>
      <c r="F47" s="160" t="s">
        <v>382</v>
      </c>
      <c r="G47" s="27">
        <v>10</v>
      </c>
      <c r="H47" s="160" t="s">
        <v>382</v>
      </c>
      <c r="I47" s="27">
        <v>10</v>
      </c>
      <c r="J47" s="160" t="s">
        <v>382</v>
      </c>
      <c r="K47" s="27">
        <v>10</v>
      </c>
      <c r="L47" s="160" t="s">
        <v>382</v>
      </c>
      <c r="M47" s="27">
        <v>10</v>
      </c>
      <c r="N47" s="160">
        <v>9.8000000000000007</v>
      </c>
      <c r="O47" s="161">
        <v>0</v>
      </c>
      <c r="P47" s="162" t="s">
        <v>837</v>
      </c>
      <c r="Q47" s="162"/>
      <c r="R47" s="163"/>
    </row>
    <row r="48" spans="1:18" ht="33" x14ac:dyDescent="0.25">
      <c r="A48" s="158">
        <f t="shared" si="0"/>
        <v>43</v>
      </c>
      <c r="B48" s="167" t="s">
        <v>72</v>
      </c>
      <c r="C48" s="160" t="s">
        <v>751</v>
      </c>
      <c r="D48" s="165" t="s">
        <v>384</v>
      </c>
      <c r="E48" s="27">
        <v>8</v>
      </c>
      <c r="F48" s="160" t="s">
        <v>384</v>
      </c>
      <c r="G48" s="27">
        <v>8</v>
      </c>
      <c r="H48" s="160" t="s">
        <v>384</v>
      </c>
      <c r="I48" s="27">
        <v>8</v>
      </c>
      <c r="J48" s="160" t="s">
        <v>383</v>
      </c>
      <c r="K48" s="27">
        <v>9</v>
      </c>
      <c r="L48" s="160" t="s">
        <v>384</v>
      </c>
      <c r="M48" s="27">
        <v>8</v>
      </c>
      <c r="N48" s="160">
        <v>8.1999999999999993</v>
      </c>
      <c r="O48" s="161">
        <v>0</v>
      </c>
      <c r="P48" s="162" t="s">
        <v>837</v>
      </c>
      <c r="Q48" s="162"/>
      <c r="R48" s="163"/>
    </row>
    <row r="49" spans="1:18" ht="33" x14ac:dyDescent="0.25">
      <c r="A49" s="158">
        <f t="shared" si="0"/>
        <v>44</v>
      </c>
      <c r="B49" s="65" t="s">
        <v>19</v>
      </c>
      <c r="C49" s="160" t="s">
        <v>751</v>
      </c>
      <c r="D49" s="165" t="s">
        <v>384</v>
      </c>
      <c r="E49" s="27">
        <v>8</v>
      </c>
      <c r="F49" s="160" t="s">
        <v>383</v>
      </c>
      <c r="G49" s="27">
        <v>9</v>
      </c>
      <c r="H49" s="160" t="s">
        <v>383</v>
      </c>
      <c r="I49" s="27">
        <v>9</v>
      </c>
      <c r="J49" s="160" t="s">
        <v>383</v>
      </c>
      <c r="K49" s="27">
        <v>9</v>
      </c>
      <c r="L49" s="160" t="s">
        <v>384</v>
      </c>
      <c r="M49" s="27">
        <v>8</v>
      </c>
      <c r="N49" s="160">
        <v>8.6</v>
      </c>
      <c r="O49" s="161">
        <v>0</v>
      </c>
      <c r="P49" s="162" t="s">
        <v>837</v>
      </c>
      <c r="Q49" s="162"/>
      <c r="R49" s="163"/>
    </row>
    <row r="50" spans="1:18" ht="33" x14ac:dyDescent="0.25">
      <c r="A50" s="158">
        <f t="shared" si="0"/>
        <v>45</v>
      </c>
      <c r="B50" s="167" t="s">
        <v>75</v>
      </c>
      <c r="C50" s="160" t="s">
        <v>751</v>
      </c>
      <c r="D50" s="165" t="s">
        <v>384</v>
      </c>
      <c r="E50" s="27">
        <v>8</v>
      </c>
      <c r="F50" s="160" t="s">
        <v>383</v>
      </c>
      <c r="G50" s="27">
        <v>9</v>
      </c>
      <c r="H50" s="160" t="s">
        <v>383</v>
      </c>
      <c r="I50" s="27">
        <v>9</v>
      </c>
      <c r="J50" s="160" t="s">
        <v>383</v>
      </c>
      <c r="K50" s="27">
        <v>9</v>
      </c>
      <c r="L50" s="160" t="s">
        <v>383</v>
      </c>
      <c r="M50" s="27">
        <v>9</v>
      </c>
      <c r="N50" s="160">
        <v>8.8000000000000007</v>
      </c>
      <c r="O50" s="161">
        <v>0</v>
      </c>
      <c r="P50" s="162" t="s">
        <v>837</v>
      </c>
      <c r="Q50" s="162"/>
      <c r="R50" s="163"/>
    </row>
    <row r="51" spans="1:18" ht="33" x14ac:dyDescent="0.25">
      <c r="A51" s="158">
        <f t="shared" si="0"/>
        <v>46</v>
      </c>
      <c r="B51" s="65" t="s">
        <v>20</v>
      </c>
      <c r="C51" s="160" t="s">
        <v>751</v>
      </c>
      <c r="D51" s="165" t="s">
        <v>383</v>
      </c>
      <c r="E51" s="27">
        <v>9</v>
      </c>
      <c r="F51" s="160" t="s">
        <v>383</v>
      </c>
      <c r="G51" s="27">
        <v>9</v>
      </c>
      <c r="H51" s="160" t="s">
        <v>383</v>
      </c>
      <c r="I51" s="27">
        <v>9</v>
      </c>
      <c r="J51" s="160" t="s">
        <v>383</v>
      </c>
      <c r="K51" s="27">
        <v>9</v>
      </c>
      <c r="L51" s="160" t="s">
        <v>383</v>
      </c>
      <c r="M51" s="27">
        <v>9</v>
      </c>
      <c r="N51" s="160">
        <v>9</v>
      </c>
      <c r="O51" s="161">
        <v>0</v>
      </c>
      <c r="P51" s="162" t="s">
        <v>837</v>
      </c>
      <c r="Q51" s="162"/>
      <c r="R51" s="163"/>
    </row>
    <row r="52" spans="1:18" ht="33" x14ac:dyDescent="0.25">
      <c r="A52" s="158">
        <f t="shared" si="0"/>
        <v>47</v>
      </c>
      <c r="B52" s="65" t="s">
        <v>41</v>
      </c>
      <c r="C52" s="160" t="s">
        <v>751</v>
      </c>
      <c r="D52" s="165" t="s">
        <v>384</v>
      </c>
      <c r="E52" s="27">
        <v>8</v>
      </c>
      <c r="F52" s="160" t="s">
        <v>383</v>
      </c>
      <c r="G52" s="27">
        <v>9</v>
      </c>
      <c r="H52" s="160" t="s">
        <v>383</v>
      </c>
      <c r="I52" s="27">
        <v>9</v>
      </c>
      <c r="J52" s="160" t="s">
        <v>383</v>
      </c>
      <c r="K52" s="27">
        <v>9</v>
      </c>
      <c r="L52" s="160" t="s">
        <v>384</v>
      </c>
      <c r="M52" s="27">
        <v>8</v>
      </c>
      <c r="N52" s="160">
        <v>8.6</v>
      </c>
      <c r="O52" s="161">
        <v>0</v>
      </c>
      <c r="P52" s="162" t="s">
        <v>837</v>
      </c>
      <c r="Q52" s="162"/>
      <c r="R52" s="163"/>
    </row>
    <row r="53" spans="1:18" ht="33" x14ac:dyDescent="0.25">
      <c r="A53" s="158">
        <f t="shared" si="0"/>
        <v>48</v>
      </c>
      <c r="B53" s="65" t="s">
        <v>85</v>
      </c>
      <c r="C53" s="160" t="s">
        <v>756</v>
      </c>
      <c r="D53" s="165" t="s">
        <v>383</v>
      </c>
      <c r="E53" s="27">
        <v>9</v>
      </c>
      <c r="F53" s="160" t="s">
        <v>382</v>
      </c>
      <c r="G53" s="27">
        <v>10</v>
      </c>
      <c r="H53" s="160" t="s">
        <v>382</v>
      </c>
      <c r="I53" s="27">
        <v>10</v>
      </c>
      <c r="J53" s="160" t="s">
        <v>382</v>
      </c>
      <c r="K53" s="27">
        <v>10</v>
      </c>
      <c r="L53" s="160" t="s">
        <v>382</v>
      </c>
      <c r="M53" s="27">
        <v>10</v>
      </c>
      <c r="N53" s="160">
        <v>9.8000000000000007</v>
      </c>
      <c r="O53" s="161">
        <v>0</v>
      </c>
      <c r="P53" s="162" t="s">
        <v>837</v>
      </c>
      <c r="Q53" s="162"/>
      <c r="R53" s="163"/>
    </row>
    <row r="54" spans="1:18" ht="33" x14ac:dyDescent="0.25">
      <c r="A54" s="158">
        <f t="shared" si="0"/>
        <v>49</v>
      </c>
      <c r="B54" s="163" t="s">
        <v>282</v>
      </c>
      <c r="C54" s="160" t="s">
        <v>751</v>
      </c>
      <c r="D54" s="165" t="s">
        <v>383</v>
      </c>
      <c r="E54" s="27">
        <v>9</v>
      </c>
      <c r="F54" s="160" t="s">
        <v>383</v>
      </c>
      <c r="G54" s="27">
        <v>9</v>
      </c>
      <c r="H54" s="160" t="s">
        <v>383</v>
      </c>
      <c r="I54" s="27">
        <v>9</v>
      </c>
      <c r="J54" s="160" t="s">
        <v>383</v>
      </c>
      <c r="K54" s="27">
        <v>9</v>
      </c>
      <c r="L54" s="160" t="s">
        <v>384</v>
      </c>
      <c r="M54" s="27">
        <v>8</v>
      </c>
      <c r="N54" s="160">
        <v>8.8000000000000007</v>
      </c>
      <c r="O54" s="161">
        <v>0</v>
      </c>
      <c r="P54" s="162" t="s">
        <v>837</v>
      </c>
      <c r="Q54" s="162"/>
      <c r="R54" s="163"/>
    </row>
    <row r="55" spans="1:18" ht="33" x14ac:dyDescent="0.25">
      <c r="A55" s="158">
        <f t="shared" si="0"/>
        <v>50</v>
      </c>
      <c r="B55" s="167" t="s">
        <v>4</v>
      </c>
      <c r="C55" s="160" t="s">
        <v>751</v>
      </c>
      <c r="D55" s="165" t="s">
        <v>384</v>
      </c>
      <c r="E55" s="27">
        <v>8</v>
      </c>
      <c r="F55" s="160" t="s">
        <v>383</v>
      </c>
      <c r="G55" s="27">
        <v>9</v>
      </c>
      <c r="H55" s="160" t="s">
        <v>383</v>
      </c>
      <c r="I55" s="27">
        <v>9</v>
      </c>
      <c r="J55" s="160" t="s">
        <v>383</v>
      </c>
      <c r="K55" s="27">
        <v>9</v>
      </c>
      <c r="L55" s="160" t="s">
        <v>384</v>
      </c>
      <c r="M55" s="27">
        <v>8</v>
      </c>
      <c r="N55" s="160">
        <v>8.6</v>
      </c>
      <c r="O55" s="161">
        <v>0</v>
      </c>
      <c r="P55" s="162" t="s">
        <v>837</v>
      </c>
      <c r="Q55" s="162"/>
      <c r="R55" s="163"/>
    </row>
    <row r="56" spans="1:18" ht="33" x14ac:dyDescent="0.25">
      <c r="A56" s="158">
        <f t="shared" si="0"/>
        <v>51</v>
      </c>
      <c r="B56" s="163" t="s">
        <v>254</v>
      </c>
      <c r="C56" s="160" t="s">
        <v>751</v>
      </c>
      <c r="D56" s="165" t="s">
        <v>383</v>
      </c>
      <c r="E56" s="27">
        <v>9</v>
      </c>
      <c r="F56" s="160" t="s">
        <v>384</v>
      </c>
      <c r="G56" s="27">
        <v>8</v>
      </c>
      <c r="H56" s="160" t="s">
        <v>384</v>
      </c>
      <c r="I56" s="27">
        <v>8</v>
      </c>
      <c r="J56" s="160" t="s">
        <v>383</v>
      </c>
      <c r="K56" s="27">
        <v>9</v>
      </c>
      <c r="L56" s="160" t="s">
        <v>384</v>
      </c>
      <c r="M56" s="27">
        <v>8</v>
      </c>
      <c r="N56" s="160">
        <v>8.4</v>
      </c>
      <c r="O56" s="161">
        <v>0</v>
      </c>
      <c r="P56" s="162" t="s">
        <v>837</v>
      </c>
      <c r="Q56" s="162"/>
      <c r="R56" s="163"/>
    </row>
    <row r="57" spans="1:18" ht="33" x14ac:dyDescent="0.25">
      <c r="A57" s="158">
        <f t="shared" si="0"/>
        <v>52</v>
      </c>
      <c r="B57" s="65" t="s">
        <v>89</v>
      </c>
      <c r="C57" s="160" t="s">
        <v>751</v>
      </c>
      <c r="D57" s="165" t="s">
        <v>383</v>
      </c>
      <c r="E57" s="27">
        <v>9</v>
      </c>
      <c r="F57" s="160" t="s">
        <v>382</v>
      </c>
      <c r="G57" s="27">
        <v>10</v>
      </c>
      <c r="H57" s="160" t="s">
        <v>382</v>
      </c>
      <c r="I57" s="27">
        <v>10</v>
      </c>
      <c r="J57" s="160" t="s">
        <v>383</v>
      </c>
      <c r="K57" s="27">
        <v>9</v>
      </c>
      <c r="L57" s="160" t="s">
        <v>384</v>
      </c>
      <c r="M57" s="27">
        <v>8</v>
      </c>
      <c r="N57" s="160">
        <v>9.1999999999999993</v>
      </c>
      <c r="O57" s="161">
        <v>0</v>
      </c>
      <c r="P57" s="162" t="s">
        <v>837</v>
      </c>
      <c r="Q57" s="162"/>
      <c r="R57" s="163"/>
    </row>
    <row r="58" spans="1:18" ht="33" x14ac:dyDescent="0.25">
      <c r="A58" s="158">
        <f t="shared" si="0"/>
        <v>53</v>
      </c>
      <c r="B58" s="65" t="s">
        <v>90</v>
      </c>
      <c r="C58" s="160" t="s">
        <v>835</v>
      </c>
      <c r="D58" s="165" t="s">
        <v>383</v>
      </c>
      <c r="E58" s="27">
        <v>9</v>
      </c>
      <c r="F58" s="160" t="s">
        <v>382</v>
      </c>
      <c r="G58" s="27">
        <v>10</v>
      </c>
      <c r="H58" s="160" t="s">
        <v>382</v>
      </c>
      <c r="I58" s="27">
        <v>10</v>
      </c>
      <c r="J58" s="160" t="s">
        <v>382</v>
      </c>
      <c r="K58" s="27">
        <v>10</v>
      </c>
      <c r="L58" s="160" t="s">
        <v>382</v>
      </c>
      <c r="M58" s="27">
        <v>10</v>
      </c>
      <c r="N58" s="160">
        <v>9.8000000000000007</v>
      </c>
      <c r="O58" s="161">
        <v>0</v>
      </c>
      <c r="P58" s="162" t="s">
        <v>837</v>
      </c>
      <c r="Q58" s="162"/>
      <c r="R58" s="163"/>
    </row>
    <row r="59" spans="1:18" ht="33" x14ac:dyDescent="0.25">
      <c r="A59" s="158">
        <f t="shared" si="0"/>
        <v>54</v>
      </c>
      <c r="B59" s="65" t="s">
        <v>218</v>
      </c>
      <c r="C59" s="160" t="s">
        <v>836</v>
      </c>
      <c r="D59" s="165" t="s">
        <v>382</v>
      </c>
      <c r="E59" s="27">
        <v>10</v>
      </c>
      <c r="F59" s="160" t="s">
        <v>382</v>
      </c>
      <c r="G59" s="27">
        <v>10</v>
      </c>
      <c r="H59" s="160" t="s">
        <v>382</v>
      </c>
      <c r="I59" s="27">
        <v>10</v>
      </c>
      <c r="J59" s="160" t="s">
        <v>382</v>
      </c>
      <c r="K59" s="27">
        <v>10</v>
      </c>
      <c r="L59" s="160" t="s">
        <v>382</v>
      </c>
      <c r="M59" s="27">
        <v>10</v>
      </c>
      <c r="N59" s="160">
        <v>10</v>
      </c>
      <c r="O59" s="161">
        <v>0</v>
      </c>
      <c r="P59" s="162" t="s">
        <v>837</v>
      </c>
      <c r="Q59" s="162"/>
      <c r="R59" s="170"/>
    </row>
    <row r="60" spans="1:18" ht="33" x14ac:dyDescent="0.25">
      <c r="A60" s="158">
        <f t="shared" si="0"/>
        <v>55</v>
      </c>
      <c r="B60" s="65" t="s">
        <v>219</v>
      </c>
      <c r="C60" s="160" t="s">
        <v>751</v>
      </c>
      <c r="D60" s="165" t="s">
        <v>383</v>
      </c>
      <c r="E60" s="27">
        <v>9</v>
      </c>
      <c r="F60" s="160" t="s">
        <v>383</v>
      </c>
      <c r="G60" s="27">
        <v>9</v>
      </c>
      <c r="H60" s="160" t="s">
        <v>383</v>
      </c>
      <c r="I60" s="27">
        <v>9</v>
      </c>
      <c r="J60" s="160" t="s">
        <v>383</v>
      </c>
      <c r="K60" s="27">
        <v>9</v>
      </c>
      <c r="L60" s="160" t="s">
        <v>383</v>
      </c>
      <c r="M60" s="27">
        <v>9</v>
      </c>
      <c r="N60" s="160">
        <v>9</v>
      </c>
      <c r="O60" s="161">
        <v>0</v>
      </c>
      <c r="P60" s="162" t="s">
        <v>837</v>
      </c>
      <c r="Q60" s="162"/>
      <c r="R60" s="163"/>
    </row>
    <row r="61" spans="1:18" ht="33" x14ac:dyDescent="0.25">
      <c r="A61" s="158">
        <f t="shared" si="0"/>
        <v>56</v>
      </c>
      <c r="B61" s="57" t="s">
        <v>198</v>
      </c>
      <c r="C61" s="160" t="s">
        <v>751</v>
      </c>
      <c r="D61" s="165" t="s">
        <v>383</v>
      </c>
      <c r="E61" s="27">
        <v>9</v>
      </c>
      <c r="F61" s="160" t="s">
        <v>383</v>
      </c>
      <c r="G61" s="27">
        <v>9</v>
      </c>
      <c r="H61" s="160" t="s">
        <v>383</v>
      </c>
      <c r="I61" s="27">
        <v>9</v>
      </c>
      <c r="J61" s="160" t="s">
        <v>383</v>
      </c>
      <c r="K61" s="27">
        <v>9</v>
      </c>
      <c r="L61" s="160" t="s">
        <v>383</v>
      </c>
      <c r="M61" s="27">
        <v>9</v>
      </c>
      <c r="N61" s="160">
        <v>9</v>
      </c>
      <c r="O61" s="161">
        <v>0</v>
      </c>
      <c r="P61" s="162" t="s">
        <v>837</v>
      </c>
      <c r="Q61" s="162"/>
      <c r="R61" s="163"/>
    </row>
    <row r="62" spans="1:18" ht="33" x14ac:dyDescent="0.25">
      <c r="A62" s="158">
        <f t="shared" si="0"/>
        <v>57</v>
      </c>
      <c r="B62" s="65" t="s">
        <v>220</v>
      </c>
      <c r="C62" s="160" t="s">
        <v>751</v>
      </c>
      <c r="D62" s="165" t="s">
        <v>383</v>
      </c>
      <c r="E62" s="27">
        <v>9</v>
      </c>
      <c r="F62" s="160" t="s">
        <v>383</v>
      </c>
      <c r="G62" s="27">
        <v>9</v>
      </c>
      <c r="H62" s="160" t="s">
        <v>383</v>
      </c>
      <c r="I62" s="27">
        <v>9</v>
      </c>
      <c r="J62" s="160" t="s">
        <v>383</v>
      </c>
      <c r="K62" s="27">
        <v>9</v>
      </c>
      <c r="L62" s="160" t="s">
        <v>384</v>
      </c>
      <c r="M62" s="27">
        <v>8</v>
      </c>
      <c r="N62" s="160">
        <v>8.8000000000000007</v>
      </c>
      <c r="O62" s="161">
        <v>0</v>
      </c>
      <c r="P62" s="162" t="s">
        <v>837</v>
      </c>
      <c r="Q62" s="162"/>
      <c r="R62" s="163"/>
    </row>
    <row r="63" spans="1:18" ht="33" x14ac:dyDescent="0.25">
      <c r="A63" s="158">
        <f t="shared" si="0"/>
        <v>58</v>
      </c>
      <c r="B63" s="65" t="s">
        <v>221</v>
      </c>
      <c r="C63" s="160" t="s">
        <v>751</v>
      </c>
      <c r="D63" s="165" t="s">
        <v>384</v>
      </c>
      <c r="E63" s="27">
        <v>8</v>
      </c>
      <c r="F63" s="160" t="s">
        <v>383</v>
      </c>
      <c r="G63" s="27">
        <v>9</v>
      </c>
      <c r="H63" s="160" t="s">
        <v>383</v>
      </c>
      <c r="I63" s="27">
        <v>9</v>
      </c>
      <c r="J63" s="160" t="s">
        <v>305</v>
      </c>
      <c r="K63" s="27">
        <v>7</v>
      </c>
      <c r="L63" s="160" t="s">
        <v>384</v>
      </c>
      <c r="M63" s="27">
        <v>8</v>
      </c>
      <c r="N63" s="160">
        <v>8.1999999999999993</v>
      </c>
      <c r="O63" s="161">
        <v>0</v>
      </c>
      <c r="P63" s="162" t="s">
        <v>837</v>
      </c>
      <c r="Q63" s="162" t="s">
        <v>842</v>
      </c>
      <c r="R63" s="163"/>
    </row>
    <row r="64" spans="1:18" ht="33" x14ac:dyDescent="0.25">
      <c r="A64" s="158">
        <f t="shared" si="0"/>
        <v>59</v>
      </c>
      <c r="B64" s="167" t="s">
        <v>74</v>
      </c>
      <c r="C64" s="160" t="s">
        <v>751</v>
      </c>
      <c r="D64" s="165" t="s">
        <v>383</v>
      </c>
      <c r="E64" s="27">
        <v>9</v>
      </c>
      <c r="F64" s="160" t="s">
        <v>383</v>
      </c>
      <c r="G64" s="27">
        <v>9</v>
      </c>
      <c r="H64" s="160" t="s">
        <v>383</v>
      </c>
      <c r="I64" s="27">
        <v>9</v>
      </c>
      <c r="J64" s="160" t="s">
        <v>383</v>
      </c>
      <c r="K64" s="27">
        <v>9</v>
      </c>
      <c r="L64" s="160" t="s">
        <v>384</v>
      </c>
      <c r="M64" s="27">
        <v>8</v>
      </c>
      <c r="N64" s="160">
        <v>8.8000000000000007</v>
      </c>
      <c r="O64" s="161">
        <v>0</v>
      </c>
      <c r="P64" s="162" t="s">
        <v>837</v>
      </c>
      <c r="Q64" s="162"/>
      <c r="R64" s="163"/>
    </row>
    <row r="65" spans="1:18" ht="33" x14ac:dyDescent="0.25">
      <c r="A65" s="158">
        <f t="shared" si="0"/>
        <v>60</v>
      </c>
      <c r="B65" s="65" t="s">
        <v>224</v>
      </c>
      <c r="C65" s="160" t="s">
        <v>751</v>
      </c>
      <c r="D65" s="165" t="s">
        <v>383</v>
      </c>
      <c r="E65" s="27">
        <v>9</v>
      </c>
      <c r="F65" s="160" t="s">
        <v>384</v>
      </c>
      <c r="G65" s="27">
        <v>8</v>
      </c>
      <c r="H65" s="160" t="s">
        <v>383</v>
      </c>
      <c r="I65" s="27">
        <v>9</v>
      </c>
      <c r="J65" s="160" t="s">
        <v>383</v>
      </c>
      <c r="K65" s="27">
        <v>9</v>
      </c>
      <c r="L65" s="160" t="s">
        <v>384</v>
      </c>
      <c r="M65" s="27">
        <v>8</v>
      </c>
      <c r="N65" s="160">
        <v>8.6</v>
      </c>
      <c r="O65" s="161">
        <v>0</v>
      </c>
      <c r="P65" s="162" t="s">
        <v>837</v>
      </c>
      <c r="Q65" s="162"/>
      <c r="R65" s="163"/>
    </row>
    <row r="66" spans="1:18" ht="33" x14ac:dyDescent="0.25">
      <c r="A66" s="158">
        <f t="shared" si="0"/>
        <v>61</v>
      </c>
      <c r="B66" s="65" t="s">
        <v>225</v>
      </c>
      <c r="C66" s="160" t="s">
        <v>751</v>
      </c>
      <c r="D66" s="165" t="s">
        <v>384</v>
      </c>
      <c r="E66" s="27">
        <v>8</v>
      </c>
      <c r="F66" s="160" t="s">
        <v>383</v>
      </c>
      <c r="G66" s="27">
        <v>9</v>
      </c>
      <c r="H66" s="160" t="s">
        <v>383</v>
      </c>
      <c r="I66" s="27">
        <v>9</v>
      </c>
      <c r="J66" s="160" t="s">
        <v>383</v>
      </c>
      <c r="K66" s="27">
        <v>9</v>
      </c>
      <c r="L66" s="160" t="s">
        <v>385</v>
      </c>
      <c r="M66" s="27">
        <v>7</v>
      </c>
      <c r="N66" s="160">
        <v>8.4</v>
      </c>
      <c r="O66" s="161">
        <v>0</v>
      </c>
      <c r="P66" s="162" t="s">
        <v>837</v>
      </c>
      <c r="Q66" s="162"/>
      <c r="R66" s="163"/>
    </row>
    <row r="67" spans="1:18" ht="33" x14ac:dyDescent="0.25">
      <c r="A67" s="158">
        <f t="shared" si="0"/>
        <v>62</v>
      </c>
      <c r="B67" s="65" t="s">
        <v>34</v>
      </c>
      <c r="C67" s="160" t="s">
        <v>751</v>
      </c>
      <c r="D67" s="165" t="s">
        <v>383</v>
      </c>
      <c r="E67" s="27">
        <v>9</v>
      </c>
      <c r="F67" s="160" t="s">
        <v>383</v>
      </c>
      <c r="G67" s="27">
        <v>9</v>
      </c>
      <c r="H67" s="160" t="s">
        <v>383</v>
      </c>
      <c r="I67" s="27">
        <v>9</v>
      </c>
      <c r="J67" s="160" t="s">
        <v>383</v>
      </c>
      <c r="K67" s="27">
        <v>9</v>
      </c>
      <c r="L67" s="160" t="s">
        <v>383</v>
      </c>
      <c r="M67" s="27">
        <v>9</v>
      </c>
      <c r="N67" s="160">
        <v>9</v>
      </c>
      <c r="O67" s="161">
        <v>0</v>
      </c>
      <c r="P67" s="162" t="s">
        <v>837</v>
      </c>
      <c r="Q67" s="162"/>
      <c r="R67" s="163"/>
    </row>
    <row r="68" spans="1:18" ht="33" x14ac:dyDescent="0.25">
      <c r="A68" s="158">
        <f t="shared" si="0"/>
        <v>63</v>
      </c>
      <c r="B68" s="65" t="s">
        <v>274</v>
      </c>
      <c r="C68" s="160" t="s">
        <v>751</v>
      </c>
      <c r="D68" s="165" t="s">
        <v>384</v>
      </c>
      <c r="E68" s="27">
        <v>8</v>
      </c>
      <c r="F68" s="160" t="s">
        <v>384</v>
      </c>
      <c r="G68" s="27">
        <v>8</v>
      </c>
      <c r="H68" s="160" t="s">
        <v>383</v>
      </c>
      <c r="I68" s="27">
        <v>9</v>
      </c>
      <c r="J68" s="160" t="s">
        <v>383</v>
      </c>
      <c r="K68" s="27">
        <v>9</v>
      </c>
      <c r="L68" s="160" t="s">
        <v>384</v>
      </c>
      <c r="M68" s="27">
        <v>8</v>
      </c>
      <c r="N68" s="160">
        <v>8.4</v>
      </c>
      <c r="O68" s="161">
        <v>0</v>
      </c>
      <c r="P68" s="162" t="s">
        <v>837</v>
      </c>
      <c r="Q68" s="162"/>
      <c r="R68" s="163"/>
    </row>
    <row r="69" spans="1:18" ht="33" x14ac:dyDescent="0.25">
      <c r="A69" s="158">
        <f t="shared" si="0"/>
        <v>64</v>
      </c>
      <c r="B69" s="65" t="s">
        <v>360</v>
      </c>
      <c r="C69" s="160" t="s">
        <v>757</v>
      </c>
      <c r="D69" s="165" t="s">
        <v>383</v>
      </c>
      <c r="E69" s="27">
        <v>9</v>
      </c>
      <c r="F69" s="160" t="s">
        <v>382</v>
      </c>
      <c r="G69" s="27">
        <v>10</v>
      </c>
      <c r="H69" s="160" t="s">
        <v>382</v>
      </c>
      <c r="I69" s="27">
        <v>10</v>
      </c>
      <c r="J69" s="160" t="s">
        <v>382</v>
      </c>
      <c r="K69" s="27">
        <v>10</v>
      </c>
      <c r="L69" s="160" t="s">
        <v>382</v>
      </c>
      <c r="M69" s="27">
        <v>10</v>
      </c>
      <c r="N69" s="160">
        <v>9.8000000000000007</v>
      </c>
      <c r="O69" s="161">
        <v>0</v>
      </c>
      <c r="P69" s="162" t="s">
        <v>837</v>
      </c>
      <c r="Q69" s="162"/>
      <c r="R69" s="163"/>
    </row>
    <row r="70" spans="1:18" ht="33" x14ac:dyDescent="0.25">
      <c r="A70" s="158">
        <f t="shared" si="0"/>
        <v>65</v>
      </c>
      <c r="B70" s="163" t="s">
        <v>95</v>
      </c>
      <c r="C70" s="160" t="s">
        <v>751</v>
      </c>
      <c r="D70" s="165" t="s">
        <v>384</v>
      </c>
      <c r="E70" s="27">
        <v>8</v>
      </c>
      <c r="F70" s="160" t="s">
        <v>384</v>
      </c>
      <c r="G70" s="27">
        <v>8</v>
      </c>
      <c r="H70" s="160" t="s">
        <v>384</v>
      </c>
      <c r="I70" s="27">
        <v>8</v>
      </c>
      <c r="J70" s="160" t="s">
        <v>384</v>
      </c>
      <c r="K70" s="27">
        <v>8</v>
      </c>
      <c r="L70" s="160" t="s">
        <v>384</v>
      </c>
      <c r="M70" s="27">
        <v>8</v>
      </c>
      <c r="N70" s="160">
        <v>8</v>
      </c>
      <c r="O70" s="161">
        <v>0</v>
      </c>
      <c r="P70" s="162" t="s">
        <v>837</v>
      </c>
      <c r="Q70" s="162"/>
      <c r="R70" s="163"/>
    </row>
    <row r="71" spans="1:18" ht="33" x14ac:dyDescent="0.25">
      <c r="A71" s="158">
        <f t="shared" si="0"/>
        <v>66</v>
      </c>
      <c r="B71" s="163" t="s">
        <v>97</v>
      </c>
      <c r="C71" s="160" t="s">
        <v>751</v>
      </c>
      <c r="D71" s="165" t="s">
        <v>385</v>
      </c>
      <c r="E71" s="27">
        <v>7</v>
      </c>
      <c r="F71" s="160" t="s">
        <v>384</v>
      </c>
      <c r="G71" s="27">
        <v>8</v>
      </c>
      <c r="H71" s="160" t="s">
        <v>383</v>
      </c>
      <c r="I71" s="27">
        <v>9</v>
      </c>
      <c r="J71" s="160" t="s">
        <v>384</v>
      </c>
      <c r="K71" s="27">
        <v>8</v>
      </c>
      <c r="L71" s="160" t="s">
        <v>384</v>
      </c>
      <c r="M71" s="27">
        <v>8</v>
      </c>
      <c r="N71" s="160">
        <v>8</v>
      </c>
      <c r="O71" s="161">
        <v>0</v>
      </c>
      <c r="P71" s="162" t="s">
        <v>837</v>
      </c>
      <c r="Q71" s="162"/>
      <c r="R71" s="163"/>
    </row>
    <row r="72" spans="1:18" ht="33" x14ac:dyDescent="0.25">
      <c r="A72" s="158">
        <f t="shared" ref="A72:A135" si="1">A71+1</f>
        <v>67</v>
      </c>
      <c r="B72" s="66" t="s">
        <v>391</v>
      </c>
      <c r="C72" s="160" t="s">
        <v>751</v>
      </c>
      <c r="D72" s="165" t="s">
        <v>384</v>
      </c>
      <c r="E72" s="27">
        <v>8</v>
      </c>
      <c r="F72" s="160" t="s">
        <v>383</v>
      </c>
      <c r="G72" s="27">
        <v>9</v>
      </c>
      <c r="H72" s="160" t="s">
        <v>383</v>
      </c>
      <c r="I72" s="27">
        <v>9</v>
      </c>
      <c r="J72" s="160" t="s">
        <v>384</v>
      </c>
      <c r="K72" s="27">
        <v>8</v>
      </c>
      <c r="L72" s="160" t="s">
        <v>383</v>
      </c>
      <c r="M72" s="27">
        <v>9</v>
      </c>
      <c r="N72" s="160">
        <v>8.6</v>
      </c>
      <c r="O72" s="161">
        <v>0</v>
      </c>
      <c r="P72" s="162" t="s">
        <v>837</v>
      </c>
      <c r="Q72" s="162"/>
      <c r="R72" s="163"/>
    </row>
    <row r="73" spans="1:18" ht="33" x14ac:dyDescent="0.25">
      <c r="A73" s="158">
        <f t="shared" si="1"/>
        <v>68</v>
      </c>
      <c r="B73" s="163" t="s">
        <v>112</v>
      </c>
      <c r="C73" s="27" t="s">
        <v>255</v>
      </c>
      <c r="D73" s="165" t="s">
        <v>384</v>
      </c>
      <c r="E73" s="27">
        <v>8</v>
      </c>
      <c r="F73" s="160" t="s">
        <v>384</v>
      </c>
      <c r="G73" s="27">
        <v>8</v>
      </c>
      <c r="H73" s="160" t="s">
        <v>383</v>
      </c>
      <c r="I73" s="27">
        <v>9</v>
      </c>
      <c r="J73" s="160" t="s">
        <v>385</v>
      </c>
      <c r="K73" s="27">
        <v>7</v>
      </c>
      <c r="L73" s="160" t="s">
        <v>383</v>
      </c>
      <c r="M73" s="27">
        <v>9</v>
      </c>
      <c r="N73" s="160">
        <v>8.1999999999999993</v>
      </c>
      <c r="O73" s="161">
        <v>0</v>
      </c>
      <c r="P73" s="162" t="s">
        <v>837</v>
      </c>
      <c r="Q73" s="162"/>
      <c r="R73" s="164"/>
    </row>
    <row r="74" spans="1:18" ht="33" x14ac:dyDescent="0.25">
      <c r="A74" s="158">
        <f t="shared" si="1"/>
        <v>69</v>
      </c>
      <c r="B74" s="163" t="s">
        <v>123</v>
      </c>
      <c r="C74" s="27" t="s">
        <v>751</v>
      </c>
      <c r="D74" s="165" t="s">
        <v>384</v>
      </c>
      <c r="E74" s="27">
        <v>8</v>
      </c>
      <c r="F74" s="160" t="s">
        <v>384</v>
      </c>
      <c r="G74" s="27">
        <v>8</v>
      </c>
      <c r="H74" s="160" t="s">
        <v>383</v>
      </c>
      <c r="I74" s="27">
        <v>9</v>
      </c>
      <c r="J74" s="160" t="s">
        <v>385</v>
      </c>
      <c r="K74" s="27">
        <v>7</v>
      </c>
      <c r="L74" s="160" t="s">
        <v>384</v>
      </c>
      <c r="M74" s="27">
        <v>8</v>
      </c>
      <c r="N74" s="160">
        <v>8</v>
      </c>
      <c r="O74" s="161">
        <v>0</v>
      </c>
      <c r="P74" s="162" t="s">
        <v>837</v>
      </c>
      <c r="Q74" s="162"/>
      <c r="R74" s="164"/>
    </row>
    <row r="75" spans="1:18" ht="33" x14ac:dyDescent="0.25">
      <c r="A75" s="158">
        <f t="shared" si="1"/>
        <v>70</v>
      </c>
      <c r="B75" s="163" t="s">
        <v>114</v>
      </c>
      <c r="C75" s="27" t="s">
        <v>751</v>
      </c>
      <c r="D75" s="165" t="s">
        <v>384</v>
      </c>
      <c r="E75" s="27">
        <v>8</v>
      </c>
      <c r="F75" s="160" t="s">
        <v>384</v>
      </c>
      <c r="G75" s="27">
        <v>8</v>
      </c>
      <c r="H75" s="160" t="s">
        <v>384</v>
      </c>
      <c r="I75" s="27">
        <v>8</v>
      </c>
      <c r="J75" s="160" t="s">
        <v>384</v>
      </c>
      <c r="K75" s="27">
        <v>8</v>
      </c>
      <c r="L75" s="160" t="s">
        <v>384</v>
      </c>
      <c r="M75" s="27">
        <v>8</v>
      </c>
      <c r="N75" s="160">
        <v>8</v>
      </c>
      <c r="O75" s="161">
        <v>0</v>
      </c>
      <c r="P75" s="162" t="s">
        <v>837</v>
      </c>
      <c r="Q75" s="162"/>
      <c r="R75" s="164"/>
    </row>
    <row r="76" spans="1:18" ht="33" x14ac:dyDescent="0.25">
      <c r="A76" s="158">
        <f t="shared" si="1"/>
        <v>71</v>
      </c>
      <c r="B76" s="163" t="s">
        <v>115</v>
      </c>
      <c r="C76" s="27" t="s">
        <v>751</v>
      </c>
      <c r="D76" s="165" t="s">
        <v>384</v>
      </c>
      <c r="E76" s="27">
        <v>8</v>
      </c>
      <c r="F76" s="160" t="s">
        <v>384</v>
      </c>
      <c r="G76" s="27">
        <v>8</v>
      </c>
      <c r="H76" s="160" t="s">
        <v>383</v>
      </c>
      <c r="I76" s="27">
        <v>9</v>
      </c>
      <c r="J76" s="160" t="s">
        <v>384</v>
      </c>
      <c r="K76" s="27">
        <v>8</v>
      </c>
      <c r="L76" s="160" t="s">
        <v>384</v>
      </c>
      <c r="M76" s="27">
        <v>8</v>
      </c>
      <c r="N76" s="160">
        <v>8.1999999999999993</v>
      </c>
      <c r="O76" s="161">
        <v>0</v>
      </c>
      <c r="P76" s="162" t="s">
        <v>837</v>
      </c>
      <c r="Q76" s="162"/>
      <c r="R76" s="164"/>
    </row>
    <row r="77" spans="1:18" ht="33" x14ac:dyDescent="0.25">
      <c r="A77" s="158">
        <f t="shared" si="1"/>
        <v>72</v>
      </c>
      <c r="B77" s="163" t="s">
        <v>117</v>
      </c>
      <c r="C77" s="27" t="s">
        <v>751</v>
      </c>
      <c r="D77" s="165" t="s">
        <v>385</v>
      </c>
      <c r="E77" s="27">
        <v>7</v>
      </c>
      <c r="F77" s="160" t="s">
        <v>383</v>
      </c>
      <c r="G77" s="27">
        <v>9</v>
      </c>
      <c r="H77" s="160" t="s">
        <v>383</v>
      </c>
      <c r="I77" s="27">
        <v>9</v>
      </c>
      <c r="J77" s="160" t="s">
        <v>385</v>
      </c>
      <c r="K77" s="27">
        <v>7</v>
      </c>
      <c r="L77" s="160" t="s">
        <v>383</v>
      </c>
      <c r="M77" s="27">
        <v>9</v>
      </c>
      <c r="N77" s="160">
        <v>8.1999999999999993</v>
      </c>
      <c r="O77" s="161">
        <v>0</v>
      </c>
      <c r="P77" s="162" t="s">
        <v>837</v>
      </c>
      <c r="Q77" s="162"/>
      <c r="R77" s="164"/>
    </row>
    <row r="78" spans="1:18" ht="33" x14ac:dyDescent="0.25">
      <c r="A78" s="158">
        <f t="shared" si="1"/>
        <v>73</v>
      </c>
      <c r="B78" s="163" t="s">
        <v>127</v>
      </c>
      <c r="C78" s="27" t="s">
        <v>337</v>
      </c>
      <c r="D78" s="165" t="s">
        <v>382</v>
      </c>
      <c r="E78" s="27">
        <v>10</v>
      </c>
      <c r="F78" s="160" t="s">
        <v>382</v>
      </c>
      <c r="G78" s="27">
        <v>10</v>
      </c>
      <c r="H78" s="160" t="s">
        <v>382</v>
      </c>
      <c r="I78" s="27">
        <v>10</v>
      </c>
      <c r="J78" s="160" t="s">
        <v>382</v>
      </c>
      <c r="K78" s="27">
        <v>10</v>
      </c>
      <c r="L78" s="160" t="s">
        <v>382</v>
      </c>
      <c r="M78" s="27">
        <v>10</v>
      </c>
      <c r="N78" s="160">
        <v>10</v>
      </c>
      <c r="O78" s="161">
        <v>0</v>
      </c>
      <c r="P78" s="162" t="s">
        <v>837</v>
      </c>
      <c r="Q78" s="162"/>
      <c r="R78" s="164"/>
    </row>
    <row r="79" spans="1:18" ht="33" x14ac:dyDescent="0.25">
      <c r="A79" s="158">
        <f t="shared" si="1"/>
        <v>74</v>
      </c>
      <c r="B79" s="163" t="s">
        <v>136</v>
      </c>
      <c r="C79" s="27" t="s">
        <v>751</v>
      </c>
      <c r="D79" s="165" t="s">
        <v>384</v>
      </c>
      <c r="E79" s="27">
        <v>8</v>
      </c>
      <c r="F79" s="160" t="s">
        <v>384</v>
      </c>
      <c r="G79" s="27">
        <v>8</v>
      </c>
      <c r="H79" s="160" t="s">
        <v>384</v>
      </c>
      <c r="I79" s="27">
        <v>8</v>
      </c>
      <c r="J79" s="160" t="s">
        <v>384</v>
      </c>
      <c r="K79" s="27">
        <v>8</v>
      </c>
      <c r="L79" s="160" t="s">
        <v>384</v>
      </c>
      <c r="M79" s="27">
        <v>8</v>
      </c>
      <c r="N79" s="160">
        <v>8</v>
      </c>
      <c r="O79" s="161">
        <v>0</v>
      </c>
      <c r="P79" s="162" t="s">
        <v>837</v>
      </c>
      <c r="Q79" s="162"/>
      <c r="R79" s="164"/>
    </row>
    <row r="80" spans="1:18" ht="33" x14ac:dyDescent="0.25">
      <c r="A80" s="158">
        <f t="shared" si="1"/>
        <v>75</v>
      </c>
      <c r="B80" s="163" t="s">
        <v>141</v>
      </c>
      <c r="C80" s="27" t="s">
        <v>751</v>
      </c>
      <c r="D80" s="165" t="s">
        <v>382</v>
      </c>
      <c r="E80" s="27">
        <v>10</v>
      </c>
      <c r="F80" s="160" t="s">
        <v>382</v>
      </c>
      <c r="G80" s="27">
        <v>10</v>
      </c>
      <c r="H80" s="160" t="s">
        <v>382</v>
      </c>
      <c r="I80" s="27">
        <v>10</v>
      </c>
      <c r="J80" s="160" t="s">
        <v>382</v>
      </c>
      <c r="K80" s="27">
        <v>10</v>
      </c>
      <c r="L80" s="160" t="s">
        <v>382</v>
      </c>
      <c r="M80" s="27">
        <v>10</v>
      </c>
      <c r="N80" s="160">
        <v>10</v>
      </c>
      <c r="O80" s="161">
        <v>0</v>
      </c>
      <c r="P80" s="162" t="s">
        <v>837</v>
      </c>
      <c r="Q80" s="162"/>
      <c r="R80" s="163"/>
    </row>
    <row r="81" spans="1:18" ht="33" x14ac:dyDescent="0.25">
      <c r="A81" s="158">
        <f t="shared" si="1"/>
        <v>76</v>
      </c>
      <c r="B81" s="163" t="s">
        <v>129</v>
      </c>
      <c r="C81" s="27" t="s">
        <v>751</v>
      </c>
      <c r="D81" s="165" t="s">
        <v>384</v>
      </c>
      <c r="E81" s="27">
        <v>8</v>
      </c>
      <c r="F81" s="160" t="s">
        <v>383</v>
      </c>
      <c r="G81" s="27">
        <v>9</v>
      </c>
      <c r="H81" s="160" t="s">
        <v>383</v>
      </c>
      <c r="I81" s="27">
        <v>9</v>
      </c>
      <c r="J81" s="160" t="s">
        <v>383</v>
      </c>
      <c r="K81" s="27">
        <v>9</v>
      </c>
      <c r="L81" s="160" t="s">
        <v>383</v>
      </c>
      <c r="M81" s="27">
        <v>9</v>
      </c>
      <c r="N81" s="160">
        <v>8.8000000000000007</v>
      </c>
      <c r="O81" s="161">
        <v>0</v>
      </c>
      <c r="P81" s="162" t="s">
        <v>837</v>
      </c>
      <c r="Q81" s="162"/>
      <c r="R81" s="163"/>
    </row>
    <row r="82" spans="1:18" ht="33" x14ac:dyDescent="0.25">
      <c r="A82" s="158">
        <f t="shared" si="1"/>
        <v>77</v>
      </c>
      <c r="B82" s="163" t="s">
        <v>296</v>
      </c>
      <c r="C82" s="27" t="s">
        <v>751</v>
      </c>
      <c r="D82" s="165" t="s">
        <v>382</v>
      </c>
      <c r="E82" s="27">
        <v>10</v>
      </c>
      <c r="F82" s="160" t="s">
        <v>382</v>
      </c>
      <c r="G82" s="27">
        <v>10</v>
      </c>
      <c r="H82" s="160" t="s">
        <v>382</v>
      </c>
      <c r="I82" s="27">
        <v>10</v>
      </c>
      <c r="J82" s="160" t="s">
        <v>382</v>
      </c>
      <c r="K82" s="27">
        <v>10</v>
      </c>
      <c r="L82" s="160" t="s">
        <v>382</v>
      </c>
      <c r="M82" s="27">
        <v>10</v>
      </c>
      <c r="N82" s="160">
        <v>10</v>
      </c>
      <c r="O82" s="161">
        <v>0</v>
      </c>
      <c r="P82" s="162" t="s">
        <v>837</v>
      </c>
      <c r="Q82" s="162"/>
      <c r="R82" s="163"/>
    </row>
    <row r="83" spans="1:18" ht="33" x14ac:dyDescent="0.25">
      <c r="A83" s="158">
        <f t="shared" si="1"/>
        <v>78</v>
      </c>
      <c r="B83" s="163" t="s">
        <v>333</v>
      </c>
      <c r="C83" s="27" t="s">
        <v>751</v>
      </c>
      <c r="D83" s="165" t="s">
        <v>382</v>
      </c>
      <c r="E83" s="27">
        <v>10</v>
      </c>
      <c r="F83" s="160" t="s">
        <v>382</v>
      </c>
      <c r="G83" s="27">
        <v>10</v>
      </c>
      <c r="H83" s="160" t="s">
        <v>382</v>
      </c>
      <c r="I83" s="27">
        <v>10</v>
      </c>
      <c r="J83" s="160" t="s">
        <v>382</v>
      </c>
      <c r="K83" s="27">
        <v>10</v>
      </c>
      <c r="L83" s="160" t="s">
        <v>382</v>
      </c>
      <c r="M83" s="27">
        <v>10</v>
      </c>
      <c r="N83" s="160">
        <v>10</v>
      </c>
      <c r="O83" s="161">
        <v>0</v>
      </c>
      <c r="P83" s="162" t="s">
        <v>837</v>
      </c>
      <c r="Q83" s="162"/>
      <c r="R83" s="163"/>
    </row>
    <row r="84" spans="1:18" ht="33" x14ac:dyDescent="0.25">
      <c r="A84" s="158">
        <f t="shared" si="1"/>
        <v>79</v>
      </c>
      <c r="B84" s="171" t="s">
        <v>297</v>
      </c>
      <c r="C84" s="27" t="s">
        <v>362</v>
      </c>
      <c r="D84" s="165" t="s">
        <v>382</v>
      </c>
      <c r="E84" s="27">
        <v>10</v>
      </c>
      <c r="F84" s="160" t="s">
        <v>382</v>
      </c>
      <c r="G84" s="27">
        <v>10</v>
      </c>
      <c r="H84" s="160" t="s">
        <v>382</v>
      </c>
      <c r="I84" s="27">
        <v>10</v>
      </c>
      <c r="J84" s="160" t="s">
        <v>382</v>
      </c>
      <c r="K84" s="27">
        <v>10</v>
      </c>
      <c r="L84" s="160" t="s">
        <v>382</v>
      </c>
      <c r="M84" s="27">
        <v>10</v>
      </c>
      <c r="N84" s="160">
        <v>10</v>
      </c>
      <c r="O84" s="161">
        <v>0</v>
      </c>
      <c r="P84" s="162" t="s">
        <v>837</v>
      </c>
      <c r="Q84" s="162"/>
      <c r="R84" s="163"/>
    </row>
    <row r="85" spans="1:18" ht="33" x14ac:dyDescent="0.25">
      <c r="A85" s="158">
        <f t="shared" si="1"/>
        <v>80</v>
      </c>
      <c r="B85" s="163" t="s">
        <v>246</v>
      </c>
      <c r="C85" s="27" t="s">
        <v>751</v>
      </c>
      <c r="D85" s="165" t="s">
        <v>384</v>
      </c>
      <c r="E85" s="27">
        <v>8</v>
      </c>
      <c r="F85" s="160" t="s">
        <v>384</v>
      </c>
      <c r="G85" s="27">
        <v>8</v>
      </c>
      <c r="H85" s="160" t="s">
        <v>383</v>
      </c>
      <c r="I85" s="27">
        <v>9</v>
      </c>
      <c r="J85" s="160" t="s">
        <v>384</v>
      </c>
      <c r="K85" s="27">
        <v>8</v>
      </c>
      <c r="L85" s="160" t="s">
        <v>384</v>
      </c>
      <c r="M85" s="27">
        <v>8</v>
      </c>
      <c r="N85" s="160">
        <v>8.1999999999999993</v>
      </c>
      <c r="O85" s="161">
        <v>0</v>
      </c>
      <c r="P85" s="162" t="s">
        <v>837</v>
      </c>
      <c r="Q85" s="162"/>
      <c r="R85" s="164"/>
    </row>
    <row r="86" spans="1:18" ht="33" x14ac:dyDescent="0.25">
      <c r="A86" s="158">
        <f t="shared" si="1"/>
        <v>81</v>
      </c>
      <c r="B86" s="163" t="s">
        <v>242</v>
      </c>
      <c r="C86" s="27" t="s">
        <v>751</v>
      </c>
      <c r="D86" s="165" t="s">
        <v>384</v>
      </c>
      <c r="E86" s="27">
        <v>8</v>
      </c>
      <c r="F86" s="160" t="s">
        <v>384</v>
      </c>
      <c r="G86" s="27">
        <v>8</v>
      </c>
      <c r="H86" s="160" t="s">
        <v>383</v>
      </c>
      <c r="I86" s="27">
        <v>9</v>
      </c>
      <c r="J86" s="160" t="s">
        <v>385</v>
      </c>
      <c r="K86" s="27">
        <v>7</v>
      </c>
      <c r="L86" s="160" t="s">
        <v>383</v>
      </c>
      <c r="M86" s="27">
        <v>9</v>
      </c>
      <c r="N86" s="160">
        <v>8.1999999999999993</v>
      </c>
      <c r="O86" s="161">
        <v>0</v>
      </c>
      <c r="P86" s="162" t="s">
        <v>837</v>
      </c>
      <c r="Q86" s="162"/>
      <c r="R86" s="164"/>
    </row>
    <row r="87" spans="1:18" ht="33" x14ac:dyDescent="0.25">
      <c r="A87" s="158">
        <f t="shared" si="1"/>
        <v>82</v>
      </c>
      <c r="B87" s="65" t="s">
        <v>206</v>
      </c>
      <c r="C87" s="27" t="s">
        <v>751</v>
      </c>
      <c r="D87" s="165" t="s">
        <v>384</v>
      </c>
      <c r="E87" s="27">
        <v>8</v>
      </c>
      <c r="F87" s="160" t="s">
        <v>384</v>
      </c>
      <c r="G87" s="27">
        <v>8</v>
      </c>
      <c r="H87" s="160" t="s">
        <v>383</v>
      </c>
      <c r="I87" s="27">
        <v>9</v>
      </c>
      <c r="J87" s="160" t="s">
        <v>385</v>
      </c>
      <c r="K87" s="27">
        <v>7</v>
      </c>
      <c r="L87" s="160" t="s">
        <v>384</v>
      </c>
      <c r="M87" s="27">
        <v>8</v>
      </c>
      <c r="N87" s="160">
        <v>8</v>
      </c>
      <c r="O87" s="161">
        <v>0</v>
      </c>
      <c r="P87" s="162" t="s">
        <v>837</v>
      </c>
      <c r="Q87" s="162"/>
      <c r="R87" s="164"/>
    </row>
    <row r="88" spans="1:18" ht="33" x14ac:dyDescent="0.25">
      <c r="A88" s="158">
        <f t="shared" si="1"/>
        <v>83</v>
      </c>
      <c r="B88" s="163" t="s">
        <v>239</v>
      </c>
      <c r="C88" s="27" t="s">
        <v>751</v>
      </c>
      <c r="D88" s="165" t="s">
        <v>384</v>
      </c>
      <c r="E88" s="27">
        <v>8</v>
      </c>
      <c r="F88" s="160" t="s">
        <v>384</v>
      </c>
      <c r="G88" s="27">
        <v>8</v>
      </c>
      <c r="H88" s="160" t="s">
        <v>383</v>
      </c>
      <c r="I88" s="27">
        <v>9</v>
      </c>
      <c r="J88" s="160" t="s">
        <v>384</v>
      </c>
      <c r="K88" s="27">
        <v>8</v>
      </c>
      <c r="L88" s="160" t="s">
        <v>384</v>
      </c>
      <c r="M88" s="27">
        <v>8</v>
      </c>
      <c r="N88" s="160">
        <v>8.1999999999999993</v>
      </c>
      <c r="O88" s="161">
        <v>0</v>
      </c>
      <c r="P88" s="162" t="s">
        <v>837</v>
      </c>
      <c r="Q88" s="162"/>
      <c r="R88" s="164"/>
    </row>
    <row r="89" spans="1:18" ht="33" x14ac:dyDescent="0.25">
      <c r="A89" s="158">
        <f t="shared" si="1"/>
        <v>84</v>
      </c>
      <c r="B89" s="163" t="s">
        <v>237</v>
      </c>
      <c r="C89" s="27" t="s">
        <v>751</v>
      </c>
      <c r="D89" s="165" t="s">
        <v>384</v>
      </c>
      <c r="E89" s="27">
        <v>8</v>
      </c>
      <c r="F89" s="160" t="s">
        <v>384</v>
      </c>
      <c r="G89" s="27">
        <v>8</v>
      </c>
      <c r="H89" s="160" t="s">
        <v>383</v>
      </c>
      <c r="I89" s="27">
        <v>9</v>
      </c>
      <c r="J89" s="160" t="s">
        <v>384</v>
      </c>
      <c r="K89" s="27">
        <v>8</v>
      </c>
      <c r="L89" s="160" t="s">
        <v>384</v>
      </c>
      <c r="M89" s="27">
        <v>8</v>
      </c>
      <c r="N89" s="160">
        <v>8.1999999999999993</v>
      </c>
      <c r="O89" s="161">
        <v>0</v>
      </c>
      <c r="P89" s="162" t="s">
        <v>837</v>
      </c>
      <c r="Q89" s="162"/>
      <c r="R89" s="164"/>
    </row>
    <row r="90" spans="1:18" ht="33" x14ac:dyDescent="0.25">
      <c r="A90" s="158">
        <f t="shared" si="1"/>
        <v>85</v>
      </c>
      <c r="B90" s="163" t="s">
        <v>247</v>
      </c>
      <c r="C90" s="27" t="s">
        <v>751</v>
      </c>
      <c r="D90" s="165" t="s">
        <v>384</v>
      </c>
      <c r="E90" s="27">
        <v>8</v>
      </c>
      <c r="F90" s="160" t="s">
        <v>383</v>
      </c>
      <c r="G90" s="27">
        <v>9</v>
      </c>
      <c r="H90" s="160" t="s">
        <v>383</v>
      </c>
      <c r="I90" s="27">
        <v>9</v>
      </c>
      <c r="J90" s="160" t="s">
        <v>384</v>
      </c>
      <c r="K90" s="27">
        <v>8</v>
      </c>
      <c r="L90" s="160" t="s">
        <v>383</v>
      </c>
      <c r="M90" s="27">
        <v>9</v>
      </c>
      <c r="N90" s="160">
        <v>8.6</v>
      </c>
      <c r="O90" s="161">
        <v>0</v>
      </c>
      <c r="P90" s="162" t="s">
        <v>837</v>
      </c>
      <c r="Q90" s="162"/>
      <c r="R90" s="164"/>
    </row>
    <row r="91" spans="1:18" ht="33" x14ac:dyDescent="0.25">
      <c r="A91" s="158">
        <f t="shared" si="1"/>
        <v>86</v>
      </c>
      <c r="B91" s="65" t="s">
        <v>149</v>
      </c>
      <c r="C91" s="160" t="s">
        <v>341</v>
      </c>
      <c r="D91" s="165" t="s">
        <v>382</v>
      </c>
      <c r="E91" s="27">
        <v>10</v>
      </c>
      <c r="F91" s="160" t="s">
        <v>382</v>
      </c>
      <c r="G91" s="27">
        <v>10</v>
      </c>
      <c r="H91" s="160" t="s">
        <v>382</v>
      </c>
      <c r="I91" s="27">
        <v>10</v>
      </c>
      <c r="J91" s="160" t="s">
        <v>382</v>
      </c>
      <c r="K91" s="27">
        <v>10</v>
      </c>
      <c r="L91" s="160" t="s">
        <v>382</v>
      </c>
      <c r="M91" s="27">
        <v>10</v>
      </c>
      <c r="N91" s="160">
        <v>10</v>
      </c>
      <c r="O91" s="161">
        <v>0</v>
      </c>
      <c r="P91" s="162" t="s">
        <v>837</v>
      </c>
      <c r="Q91" s="162"/>
      <c r="R91" s="164"/>
    </row>
    <row r="92" spans="1:18" ht="33" x14ac:dyDescent="0.25">
      <c r="A92" s="158">
        <f t="shared" si="1"/>
        <v>87</v>
      </c>
      <c r="B92" s="65" t="s">
        <v>150</v>
      </c>
      <c r="C92" s="160" t="s">
        <v>751</v>
      </c>
      <c r="D92" s="165" t="s">
        <v>383</v>
      </c>
      <c r="E92" s="27">
        <v>9</v>
      </c>
      <c r="F92" s="160" t="s">
        <v>382</v>
      </c>
      <c r="G92" s="27">
        <v>10</v>
      </c>
      <c r="H92" s="160" t="s">
        <v>382</v>
      </c>
      <c r="I92" s="27">
        <v>10</v>
      </c>
      <c r="J92" s="160" t="s">
        <v>383</v>
      </c>
      <c r="K92" s="27">
        <v>9</v>
      </c>
      <c r="L92" s="160" t="s">
        <v>383</v>
      </c>
      <c r="M92" s="27">
        <v>9</v>
      </c>
      <c r="N92" s="160">
        <v>9.4</v>
      </c>
      <c r="O92" s="161">
        <v>0</v>
      </c>
      <c r="P92" s="162" t="s">
        <v>837</v>
      </c>
      <c r="Q92" s="162"/>
      <c r="R92" s="163"/>
    </row>
    <row r="93" spans="1:18" ht="33" x14ac:dyDescent="0.25">
      <c r="A93" s="158">
        <f t="shared" si="1"/>
        <v>88</v>
      </c>
      <c r="B93" s="65" t="s">
        <v>151</v>
      </c>
      <c r="C93" s="160" t="s">
        <v>751</v>
      </c>
      <c r="D93" s="165" t="s">
        <v>384</v>
      </c>
      <c r="E93" s="27">
        <v>8</v>
      </c>
      <c r="F93" s="160" t="s">
        <v>384</v>
      </c>
      <c r="G93" s="27">
        <v>8</v>
      </c>
      <c r="H93" s="160" t="s">
        <v>382</v>
      </c>
      <c r="I93" s="27">
        <v>10</v>
      </c>
      <c r="J93" s="160" t="s">
        <v>384</v>
      </c>
      <c r="K93" s="27">
        <v>8</v>
      </c>
      <c r="L93" s="160" t="s">
        <v>384</v>
      </c>
      <c r="M93" s="27">
        <v>8</v>
      </c>
      <c r="N93" s="160">
        <v>8.4</v>
      </c>
      <c r="O93" s="161">
        <v>0</v>
      </c>
      <c r="P93" s="162" t="s">
        <v>837</v>
      </c>
      <c r="Q93" s="162"/>
      <c r="R93" s="164"/>
    </row>
    <row r="94" spans="1:18" ht="33" x14ac:dyDescent="0.25">
      <c r="A94" s="158">
        <f t="shared" si="1"/>
        <v>89</v>
      </c>
      <c r="B94" s="65" t="s">
        <v>162</v>
      </c>
      <c r="C94" s="160" t="s">
        <v>751</v>
      </c>
      <c r="D94" s="165" t="s">
        <v>384</v>
      </c>
      <c r="E94" s="27">
        <v>8</v>
      </c>
      <c r="F94" s="160" t="s">
        <v>384</v>
      </c>
      <c r="G94" s="27">
        <v>8</v>
      </c>
      <c r="H94" s="160" t="s">
        <v>383</v>
      </c>
      <c r="I94" s="27">
        <v>9</v>
      </c>
      <c r="J94" s="160" t="s">
        <v>385</v>
      </c>
      <c r="K94" s="27">
        <v>7</v>
      </c>
      <c r="L94" s="160" t="s">
        <v>384</v>
      </c>
      <c r="M94" s="27">
        <v>8</v>
      </c>
      <c r="N94" s="160">
        <v>8</v>
      </c>
      <c r="O94" s="161">
        <v>0</v>
      </c>
      <c r="P94" s="162" t="s">
        <v>837</v>
      </c>
      <c r="Q94" s="162"/>
      <c r="R94" s="164"/>
    </row>
    <row r="95" spans="1:18" ht="33" x14ac:dyDescent="0.25">
      <c r="A95" s="158">
        <f t="shared" si="1"/>
        <v>90</v>
      </c>
      <c r="B95" s="65" t="s">
        <v>153</v>
      </c>
      <c r="C95" s="160" t="s">
        <v>751</v>
      </c>
      <c r="D95" s="165" t="s">
        <v>384</v>
      </c>
      <c r="E95" s="27">
        <v>8</v>
      </c>
      <c r="F95" s="160" t="s">
        <v>383</v>
      </c>
      <c r="G95" s="27">
        <v>9</v>
      </c>
      <c r="H95" s="160" t="s">
        <v>382</v>
      </c>
      <c r="I95" s="27">
        <v>10</v>
      </c>
      <c r="J95" s="160" t="s">
        <v>384</v>
      </c>
      <c r="K95" s="27">
        <v>8</v>
      </c>
      <c r="L95" s="160" t="s">
        <v>385</v>
      </c>
      <c r="M95" s="27">
        <v>7</v>
      </c>
      <c r="N95" s="160">
        <v>8.4</v>
      </c>
      <c r="O95" s="161">
        <v>0</v>
      </c>
      <c r="P95" s="162" t="s">
        <v>837</v>
      </c>
      <c r="Q95" s="162"/>
      <c r="R95" s="164"/>
    </row>
    <row r="96" spans="1:18" ht="33" x14ac:dyDescent="0.25">
      <c r="A96" s="158">
        <f t="shared" si="1"/>
        <v>91</v>
      </c>
      <c r="B96" s="65" t="s">
        <v>156</v>
      </c>
      <c r="C96" s="160" t="s">
        <v>751</v>
      </c>
      <c r="D96" s="165" t="s">
        <v>384</v>
      </c>
      <c r="E96" s="27">
        <v>8</v>
      </c>
      <c r="F96" s="160" t="s">
        <v>384</v>
      </c>
      <c r="G96" s="27">
        <v>8</v>
      </c>
      <c r="H96" s="160" t="s">
        <v>384</v>
      </c>
      <c r="I96" s="27">
        <v>8</v>
      </c>
      <c r="J96" s="160" t="s">
        <v>384</v>
      </c>
      <c r="K96" s="27">
        <v>8</v>
      </c>
      <c r="L96" s="160" t="s">
        <v>384</v>
      </c>
      <c r="M96" s="27">
        <v>8</v>
      </c>
      <c r="N96" s="160">
        <v>8</v>
      </c>
      <c r="O96" s="161">
        <v>0</v>
      </c>
      <c r="P96" s="162" t="s">
        <v>837</v>
      </c>
      <c r="Q96" s="162"/>
      <c r="R96" s="164"/>
    </row>
    <row r="97" spans="1:18" ht="33" x14ac:dyDescent="0.25">
      <c r="A97" s="158">
        <f t="shared" si="1"/>
        <v>92</v>
      </c>
      <c r="B97" s="65" t="s">
        <v>155</v>
      </c>
      <c r="C97" s="160" t="s">
        <v>751</v>
      </c>
      <c r="D97" s="165" t="s">
        <v>384</v>
      </c>
      <c r="E97" s="27">
        <v>8</v>
      </c>
      <c r="F97" s="160" t="s">
        <v>384</v>
      </c>
      <c r="G97" s="27">
        <v>8</v>
      </c>
      <c r="H97" s="160" t="s">
        <v>383</v>
      </c>
      <c r="I97" s="27">
        <v>9</v>
      </c>
      <c r="J97" s="160" t="s">
        <v>384</v>
      </c>
      <c r="K97" s="27">
        <v>8</v>
      </c>
      <c r="L97" s="160" t="s">
        <v>385</v>
      </c>
      <c r="M97" s="27">
        <v>7</v>
      </c>
      <c r="N97" s="160">
        <v>8</v>
      </c>
      <c r="O97" s="161">
        <v>0</v>
      </c>
      <c r="P97" s="162" t="s">
        <v>837</v>
      </c>
      <c r="Q97" s="162"/>
      <c r="R97" s="164"/>
    </row>
    <row r="98" spans="1:18" ht="33" x14ac:dyDescent="0.25">
      <c r="A98" s="158">
        <f t="shared" si="1"/>
        <v>93</v>
      </c>
      <c r="B98" s="65" t="s">
        <v>157</v>
      </c>
      <c r="C98" s="160" t="s">
        <v>751</v>
      </c>
      <c r="D98" s="165" t="s">
        <v>384</v>
      </c>
      <c r="E98" s="27">
        <v>8</v>
      </c>
      <c r="F98" s="160" t="s">
        <v>384</v>
      </c>
      <c r="G98" s="27">
        <v>8</v>
      </c>
      <c r="H98" s="160" t="s">
        <v>384</v>
      </c>
      <c r="I98" s="27">
        <v>8</v>
      </c>
      <c r="J98" s="160" t="s">
        <v>384</v>
      </c>
      <c r="K98" s="27">
        <v>8</v>
      </c>
      <c r="L98" s="160" t="s">
        <v>384</v>
      </c>
      <c r="M98" s="27">
        <v>8</v>
      </c>
      <c r="N98" s="160">
        <v>8</v>
      </c>
      <c r="O98" s="161">
        <v>0</v>
      </c>
      <c r="P98" s="162" t="s">
        <v>837</v>
      </c>
      <c r="Q98" s="162"/>
      <c r="R98" s="164"/>
    </row>
    <row r="99" spans="1:18" ht="33" x14ac:dyDescent="0.25">
      <c r="A99" s="158">
        <f t="shared" si="1"/>
        <v>94</v>
      </c>
      <c r="B99" s="65" t="s">
        <v>160</v>
      </c>
      <c r="C99" s="160" t="s">
        <v>751</v>
      </c>
      <c r="D99" s="165" t="s">
        <v>384</v>
      </c>
      <c r="E99" s="27">
        <v>8</v>
      </c>
      <c r="F99" s="160" t="s">
        <v>384</v>
      </c>
      <c r="G99" s="27">
        <v>8</v>
      </c>
      <c r="H99" s="160" t="s">
        <v>384</v>
      </c>
      <c r="I99" s="27">
        <v>8</v>
      </c>
      <c r="J99" s="160" t="s">
        <v>384</v>
      </c>
      <c r="K99" s="27">
        <v>8</v>
      </c>
      <c r="L99" s="160" t="s">
        <v>384</v>
      </c>
      <c r="M99" s="27">
        <v>8</v>
      </c>
      <c r="N99" s="160">
        <v>8</v>
      </c>
      <c r="O99" s="161">
        <v>0</v>
      </c>
      <c r="P99" s="162" t="s">
        <v>837</v>
      </c>
      <c r="Q99" s="162"/>
      <c r="R99" s="164"/>
    </row>
    <row r="100" spans="1:18" ht="33" x14ac:dyDescent="0.25">
      <c r="A100" s="158">
        <f t="shared" si="1"/>
        <v>95</v>
      </c>
      <c r="B100" s="163" t="s">
        <v>299</v>
      </c>
      <c r="C100" s="160" t="s">
        <v>751</v>
      </c>
      <c r="D100" s="165" t="s">
        <v>383</v>
      </c>
      <c r="E100" s="27">
        <v>9</v>
      </c>
      <c r="F100" s="160" t="s">
        <v>384</v>
      </c>
      <c r="G100" s="27">
        <v>8</v>
      </c>
      <c r="H100" s="160" t="s">
        <v>384</v>
      </c>
      <c r="I100" s="27">
        <v>8</v>
      </c>
      <c r="J100" s="160" t="s">
        <v>384</v>
      </c>
      <c r="K100" s="27">
        <v>8</v>
      </c>
      <c r="L100" s="160" t="s">
        <v>385</v>
      </c>
      <c r="M100" s="27">
        <v>7</v>
      </c>
      <c r="N100" s="160">
        <v>8</v>
      </c>
      <c r="O100" s="161">
        <v>0</v>
      </c>
      <c r="P100" s="162" t="s">
        <v>837</v>
      </c>
      <c r="Q100" s="162"/>
      <c r="R100" s="164"/>
    </row>
    <row r="101" spans="1:18" ht="33" x14ac:dyDescent="0.25">
      <c r="A101" s="158">
        <f t="shared" si="1"/>
        <v>96</v>
      </c>
      <c r="B101" s="163" t="s">
        <v>300</v>
      </c>
      <c r="C101" s="160" t="s">
        <v>751</v>
      </c>
      <c r="D101" s="165" t="s">
        <v>384</v>
      </c>
      <c r="E101" s="27">
        <v>8</v>
      </c>
      <c r="F101" s="160" t="s">
        <v>384</v>
      </c>
      <c r="G101" s="27">
        <v>8</v>
      </c>
      <c r="H101" s="160" t="s">
        <v>384</v>
      </c>
      <c r="I101" s="27">
        <v>8</v>
      </c>
      <c r="J101" s="160" t="s">
        <v>384</v>
      </c>
      <c r="K101" s="27">
        <v>8</v>
      </c>
      <c r="L101" s="160" t="s">
        <v>384</v>
      </c>
      <c r="M101" s="27">
        <v>8</v>
      </c>
      <c r="N101" s="160">
        <v>8</v>
      </c>
      <c r="O101" s="161">
        <v>0</v>
      </c>
      <c r="P101" s="162" t="s">
        <v>837</v>
      </c>
      <c r="Q101" s="162"/>
      <c r="R101" s="164"/>
    </row>
    <row r="102" spans="1:18" ht="33" x14ac:dyDescent="0.25">
      <c r="A102" s="158">
        <f t="shared" si="1"/>
        <v>97</v>
      </c>
      <c r="B102" s="163" t="s">
        <v>306</v>
      </c>
      <c r="C102" s="160" t="s">
        <v>751</v>
      </c>
      <c r="D102" s="165" t="s">
        <v>383</v>
      </c>
      <c r="E102" s="27">
        <v>9</v>
      </c>
      <c r="F102" s="160" t="s">
        <v>384</v>
      </c>
      <c r="G102" s="27">
        <v>8</v>
      </c>
      <c r="H102" s="160" t="s">
        <v>383</v>
      </c>
      <c r="I102" s="27">
        <v>9</v>
      </c>
      <c r="J102" s="160" t="s">
        <v>384</v>
      </c>
      <c r="K102" s="27">
        <v>8</v>
      </c>
      <c r="L102" s="160" t="s">
        <v>384</v>
      </c>
      <c r="M102" s="27">
        <v>8</v>
      </c>
      <c r="N102" s="160">
        <v>8.4</v>
      </c>
      <c r="O102" s="161">
        <v>0</v>
      </c>
      <c r="P102" s="162" t="s">
        <v>837</v>
      </c>
      <c r="Q102" s="162"/>
      <c r="R102" s="164"/>
    </row>
    <row r="103" spans="1:18" ht="33" x14ac:dyDescent="0.25">
      <c r="A103" s="158">
        <f t="shared" si="1"/>
        <v>98</v>
      </c>
      <c r="B103" s="163" t="s">
        <v>343</v>
      </c>
      <c r="C103" s="160" t="s">
        <v>751</v>
      </c>
      <c r="D103" s="165" t="s">
        <v>384</v>
      </c>
      <c r="E103" s="27">
        <v>8</v>
      </c>
      <c r="F103" s="160" t="s">
        <v>384</v>
      </c>
      <c r="G103" s="27">
        <v>8</v>
      </c>
      <c r="H103" s="160" t="s">
        <v>383</v>
      </c>
      <c r="I103" s="27">
        <v>9</v>
      </c>
      <c r="J103" s="160" t="s">
        <v>383</v>
      </c>
      <c r="K103" s="27">
        <v>9</v>
      </c>
      <c r="L103" s="160" t="s">
        <v>384</v>
      </c>
      <c r="M103" s="27">
        <v>8</v>
      </c>
      <c r="N103" s="160">
        <v>8.4</v>
      </c>
      <c r="O103" s="161">
        <v>0</v>
      </c>
      <c r="P103" s="162" t="s">
        <v>837</v>
      </c>
      <c r="Q103" s="162"/>
      <c r="R103" s="165"/>
    </row>
    <row r="104" spans="1:18" ht="33" x14ac:dyDescent="0.25">
      <c r="A104" s="158">
        <f t="shared" si="1"/>
        <v>99</v>
      </c>
      <c r="B104" s="57" t="s">
        <v>344</v>
      </c>
      <c r="C104" s="160" t="s">
        <v>751</v>
      </c>
      <c r="D104" s="165" t="s">
        <v>382</v>
      </c>
      <c r="E104" s="27">
        <v>10</v>
      </c>
      <c r="F104" s="160" t="s">
        <v>384</v>
      </c>
      <c r="G104" s="27">
        <v>8</v>
      </c>
      <c r="H104" s="160" t="s">
        <v>382</v>
      </c>
      <c r="I104" s="27">
        <v>10</v>
      </c>
      <c r="J104" s="160" t="s">
        <v>384</v>
      </c>
      <c r="K104" s="27">
        <v>8</v>
      </c>
      <c r="L104" s="160" t="s">
        <v>401</v>
      </c>
      <c r="M104" s="27">
        <v>5</v>
      </c>
      <c r="N104" s="160">
        <v>8.1999999999999993</v>
      </c>
      <c r="O104" s="161">
        <v>0</v>
      </c>
      <c r="P104" s="162" t="s">
        <v>837</v>
      </c>
      <c r="Q104" s="162"/>
      <c r="R104" s="165"/>
    </row>
    <row r="105" spans="1:18" ht="33" x14ac:dyDescent="0.25">
      <c r="A105" s="158">
        <f t="shared" si="1"/>
        <v>100</v>
      </c>
      <c r="B105" s="163" t="s">
        <v>353</v>
      </c>
      <c r="C105" s="160" t="s">
        <v>751</v>
      </c>
      <c r="D105" s="165" t="s">
        <v>382</v>
      </c>
      <c r="E105" s="27">
        <v>10</v>
      </c>
      <c r="F105" s="160" t="s">
        <v>382</v>
      </c>
      <c r="G105" s="27">
        <v>10</v>
      </c>
      <c r="H105" s="160" t="s">
        <v>382</v>
      </c>
      <c r="I105" s="27">
        <v>10</v>
      </c>
      <c r="J105" s="160" t="s">
        <v>382</v>
      </c>
      <c r="K105" s="27">
        <v>10</v>
      </c>
      <c r="L105" s="160" t="s">
        <v>382</v>
      </c>
      <c r="M105" s="27">
        <v>10</v>
      </c>
      <c r="N105" s="160">
        <v>10</v>
      </c>
      <c r="O105" s="161">
        <v>0</v>
      </c>
      <c r="P105" s="162" t="s">
        <v>837</v>
      </c>
      <c r="Q105" s="162"/>
      <c r="R105" s="165"/>
    </row>
    <row r="106" spans="1:18" ht="33" x14ac:dyDescent="0.25">
      <c r="A106" s="158">
        <f t="shared" si="1"/>
        <v>101</v>
      </c>
      <c r="B106" s="57" t="s">
        <v>169</v>
      </c>
      <c r="C106" s="172" t="s">
        <v>758</v>
      </c>
      <c r="D106" s="165" t="s">
        <v>382</v>
      </c>
      <c r="E106" s="27">
        <v>10</v>
      </c>
      <c r="F106" s="160" t="s">
        <v>382</v>
      </c>
      <c r="G106" s="27">
        <v>10</v>
      </c>
      <c r="H106" s="160" t="s">
        <v>382</v>
      </c>
      <c r="I106" s="27">
        <v>10</v>
      </c>
      <c r="J106" s="160" t="s">
        <v>382</v>
      </c>
      <c r="K106" s="27">
        <v>10</v>
      </c>
      <c r="L106" s="160" t="s">
        <v>382</v>
      </c>
      <c r="M106" s="27">
        <v>10</v>
      </c>
      <c r="N106" s="160">
        <v>10</v>
      </c>
      <c r="O106" s="161">
        <v>0</v>
      </c>
      <c r="P106" s="162" t="s">
        <v>837</v>
      </c>
      <c r="Q106" s="162"/>
      <c r="R106" s="165"/>
    </row>
    <row r="107" spans="1:18" ht="33" x14ac:dyDescent="0.25">
      <c r="A107" s="158">
        <f t="shared" si="1"/>
        <v>102</v>
      </c>
      <c r="B107" s="167" t="s">
        <v>71</v>
      </c>
      <c r="C107" s="172" t="s">
        <v>751</v>
      </c>
      <c r="D107" s="165" t="s">
        <v>384</v>
      </c>
      <c r="E107" s="27">
        <v>8</v>
      </c>
      <c r="F107" s="160" t="s">
        <v>383</v>
      </c>
      <c r="G107" s="27">
        <v>9</v>
      </c>
      <c r="H107" s="160" t="s">
        <v>383</v>
      </c>
      <c r="I107" s="27">
        <v>9</v>
      </c>
      <c r="J107" s="160" t="s">
        <v>384</v>
      </c>
      <c r="K107" s="27">
        <v>8</v>
      </c>
      <c r="L107" s="160" t="s">
        <v>383</v>
      </c>
      <c r="M107" s="27">
        <v>9</v>
      </c>
      <c r="N107" s="160">
        <v>8.6</v>
      </c>
      <c r="O107" s="161">
        <v>0</v>
      </c>
      <c r="P107" s="162" t="s">
        <v>837</v>
      </c>
      <c r="Q107" s="162"/>
      <c r="R107" s="165"/>
    </row>
    <row r="108" spans="1:18" ht="33" x14ac:dyDescent="0.25">
      <c r="A108" s="158">
        <f t="shared" si="1"/>
        <v>103</v>
      </c>
      <c r="B108" s="57" t="s">
        <v>180</v>
      </c>
      <c r="C108" s="172" t="s">
        <v>751</v>
      </c>
      <c r="D108" s="165" t="s">
        <v>383</v>
      </c>
      <c r="E108" s="27">
        <v>9</v>
      </c>
      <c r="F108" s="160" t="s">
        <v>382</v>
      </c>
      <c r="G108" s="27">
        <v>10</v>
      </c>
      <c r="H108" s="160" t="s">
        <v>382</v>
      </c>
      <c r="I108" s="27">
        <v>10</v>
      </c>
      <c r="J108" s="160" t="s">
        <v>384</v>
      </c>
      <c r="K108" s="27">
        <v>8</v>
      </c>
      <c r="L108" s="160" t="s">
        <v>382</v>
      </c>
      <c r="M108" s="27">
        <v>10</v>
      </c>
      <c r="N108" s="160">
        <v>9.4</v>
      </c>
      <c r="O108" s="161">
        <v>0</v>
      </c>
      <c r="P108" s="162" t="s">
        <v>837</v>
      </c>
      <c r="Q108" s="162"/>
      <c r="R108" s="165"/>
    </row>
    <row r="109" spans="1:18" ht="33" x14ac:dyDescent="0.25">
      <c r="A109" s="158">
        <f t="shared" si="1"/>
        <v>104</v>
      </c>
      <c r="B109" s="57" t="s">
        <v>170</v>
      </c>
      <c r="C109" s="172" t="s">
        <v>751</v>
      </c>
      <c r="D109" s="165" t="s">
        <v>384</v>
      </c>
      <c r="E109" s="27">
        <v>8</v>
      </c>
      <c r="F109" s="160" t="s">
        <v>383</v>
      </c>
      <c r="G109" s="27">
        <v>9</v>
      </c>
      <c r="H109" s="160" t="s">
        <v>383</v>
      </c>
      <c r="I109" s="27">
        <v>9</v>
      </c>
      <c r="J109" s="160" t="s">
        <v>383</v>
      </c>
      <c r="K109" s="27">
        <v>9</v>
      </c>
      <c r="L109" s="160" t="s">
        <v>383</v>
      </c>
      <c r="M109" s="27">
        <v>9</v>
      </c>
      <c r="N109" s="160">
        <v>8.8000000000000007</v>
      </c>
      <c r="O109" s="161">
        <v>0</v>
      </c>
      <c r="P109" s="162" t="s">
        <v>837</v>
      </c>
      <c r="Q109" s="162"/>
      <c r="R109" s="164"/>
    </row>
    <row r="110" spans="1:18" ht="33" x14ac:dyDescent="0.25">
      <c r="A110" s="158">
        <f t="shared" si="1"/>
        <v>105</v>
      </c>
      <c r="B110" s="57" t="s">
        <v>186</v>
      </c>
      <c r="C110" s="172" t="s">
        <v>751</v>
      </c>
      <c r="D110" s="165" t="s">
        <v>383</v>
      </c>
      <c r="E110" s="27">
        <v>9</v>
      </c>
      <c r="F110" s="160" t="s">
        <v>382</v>
      </c>
      <c r="G110" s="27">
        <v>10</v>
      </c>
      <c r="H110" s="160" t="s">
        <v>382</v>
      </c>
      <c r="I110" s="27">
        <v>10</v>
      </c>
      <c r="J110" s="160" t="s">
        <v>382</v>
      </c>
      <c r="K110" s="27">
        <v>10</v>
      </c>
      <c r="L110" s="160" t="s">
        <v>382</v>
      </c>
      <c r="M110" s="27">
        <v>10</v>
      </c>
      <c r="N110" s="160">
        <v>9.8000000000000007</v>
      </c>
      <c r="O110" s="161">
        <v>0</v>
      </c>
      <c r="P110" s="162" t="s">
        <v>837</v>
      </c>
      <c r="Q110" s="162"/>
      <c r="R110" s="164"/>
    </row>
    <row r="111" spans="1:18" ht="33" x14ac:dyDescent="0.25">
      <c r="A111" s="158">
        <f t="shared" si="1"/>
        <v>106</v>
      </c>
      <c r="B111" s="57" t="s">
        <v>168</v>
      </c>
      <c r="C111" s="172" t="s">
        <v>751</v>
      </c>
      <c r="D111" s="165" t="s">
        <v>382</v>
      </c>
      <c r="E111" s="27">
        <v>10</v>
      </c>
      <c r="F111" s="160" t="s">
        <v>382</v>
      </c>
      <c r="G111" s="27">
        <v>10</v>
      </c>
      <c r="H111" s="160" t="s">
        <v>382</v>
      </c>
      <c r="I111" s="27">
        <v>10</v>
      </c>
      <c r="J111" s="160" t="s">
        <v>382</v>
      </c>
      <c r="K111" s="27">
        <v>10</v>
      </c>
      <c r="L111" s="160" t="s">
        <v>382</v>
      </c>
      <c r="M111" s="27">
        <v>10</v>
      </c>
      <c r="N111" s="160">
        <v>10</v>
      </c>
      <c r="O111" s="161">
        <v>0</v>
      </c>
      <c r="P111" s="162" t="s">
        <v>837</v>
      </c>
      <c r="Q111" s="162"/>
      <c r="R111" s="164"/>
    </row>
    <row r="112" spans="1:18" ht="33" x14ac:dyDescent="0.25">
      <c r="A112" s="158">
        <f t="shared" si="1"/>
        <v>107</v>
      </c>
      <c r="B112" s="65" t="s">
        <v>189</v>
      </c>
      <c r="C112" s="172" t="s">
        <v>751</v>
      </c>
      <c r="D112" s="165" t="s">
        <v>382</v>
      </c>
      <c r="E112" s="27">
        <v>10</v>
      </c>
      <c r="F112" s="160" t="s">
        <v>382</v>
      </c>
      <c r="G112" s="27">
        <v>10</v>
      </c>
      <c r="H112" s="160" t="s">
        <v>382</v>
      </c>
      <c r="I112" s="27">
        <v>10</v>
      </c>
      <c r="J112" s="160" t="s">
        <v>382</v>
      </c>
      <c r="K112" s="27">
        <v>10</v>
      </c>
      <c r="L112" s="160" t="s">
        <v>382</v>
      </c>
      <c r="M112" s="27">
        <v>10</v>
      </c>
      <c r="N112" s="160">
        <v>10</v>
      </c>
      <c r="O112" s="161">
        <v>0</v>
      </c>
      <c r="P112" s="162" t="s">
        <v>837</v>
      </c>
      <c r="Q112" s="162"/>
      <c r="R112" s="164"/>
    </row>
    <row r="113" spans="1:18" ht="33" x14ac:dyDescent="0.25">
      <c r="A113" s="158">
        <f t="shared" si="1"/>
        <v>108</v>
      </c>
      <c r="B113" s="163" t="s">
        <v>290</v>
      </c>
      <c r="C113" s="172" t="s">
        <v>751</v>
      </c>
      <c r="D113" s="165" t="s">
        <v>384</v>
      </c>
      <c r="E113" s="27">
        <v>8</v>
      </c>
      <c r="F113" s="160" t="s">
        <v>383</v>
      </c>
      <c r="G113" s="27">
        <v>9</v>
      </c>
      <c r="H113" s="160" t="s">
        <v>383</v>
      </c>
      <c r="I113" s="27">
        <v>9</v>
      </c>
      <c r="J113" s="160" t="s">
        <v>383</v>
      </c>
      <c r="K113" s="27">
        <v>9</v>
      </c>
      <c r="L113" s="160" t="s">
        <v>383</v>
      </c>
      <c r="M113" s="27">
        <v>9</v>
      </c>
      <c r="N113" s="160">
        <v>8.8000000000000007</v>
      </c>
      <c r="O113" s="161">
        <v>0</v>
      </c>
      <c r="P113" s="162" t="s">
        <v>837</v>
      </c>
      <c r="Q113" s="162"/>
      <c r="R113" s="164"/>
    </row>
    <row r="114" spans="1:18" ht="33" x14ac:dyDescent="0.25">
      <c r="A114" s="158">
        <f t="shared" si="1"/>
        <v>109</v>
      </c>
      <c r="B114" s="57" t="s">
        <v>291</v>
      </c>
      <c r="C114" s="172" t="s">
        <v>751</v>
      </c>
      <c r="D114" s="165" t="s">
        <v>384</v>
      </c>
      <c r="E114" s="27">
        <v>8</v>
      </c>
      <c r="F114" s="160" t="s">
        <v>383</v>
      </c>
      <c r="G114" s="27">
        <v>9</v>
      </c>
      <c r="H114" s="160" t="s">
        <v>383</v>
      </c>
      <c r="I114" s="27">
        <v>9</v>
      </c>
      <c r="J114" s="160" t="s">
        <v>384</v>
      </c>
      <c r="K114" s="27">
        <v>8</v>
      </c>
      <c r="L114" s="160" t="s">
        <v>383</v>
      </c>
      <c r="M114" s="27">
        <v>9</v>
      </c>
      <c r="N114" s="160">
        <v>8.6</v>
      </c>
      <c r="O114" s="161">
        <v>0</v>
      </c>
      <c r="P114" s="162" t="s">
        <v>837</v>
      </c>
      <c r="Q114" s="162"/>
      <c r="R114" s="164"/>
    </row>
    <row r="115" spans="1:18" ht="33" x14ac:dyDescent="0.25">
      <c r="A115" s="158">
        <f t="shared" si="1"/>
        <v>110</v>
      </c>
      <c r="B115" s="57" t="s">
        <v>307</v>
      </c>
      <c r="C115" s="172" t="s">
        <v>751</v>
      </c>
      <c r="D115" s="165" t="s">
        <v>384</v>
      </c>
      <c r="E115" s="27">
        <v>8</v>
      </c>
      <c r="F115" s="160" t="s">
        <v>383</v>
      </c>
      <c r="G115" s="27">
        <v>9</v>
      </c>
      <c r="H115" s="160" t="s">
        <v>383</v>
      </c>
      <c r="I115" s="27">
        <v>9</v>
      </c>
      <c r="J115" s="160" t="s">
        <v>383</v>
      </c>
      <c r="K115" s="27">
        <v>9</v>
      </c>
      <c r="L115" s="160" t="s">
        <v>385</v>
      </c>
      <c r="M115" s="27">
        <v>7</v>
      </c>
      <c r="N115" s="160">
        <v>8.4</v>
      </c>
      <c r="O115" s="161">
        <v>0</v>
      </c>
      <c r="P115" s="162" t="s">
        <v>837</v>
      </c>
      <c r="Q115" s="162"/>
      <c r="R115" s="164"/>
    </row>
    <row r="116" spans="1:18" ht="33" x14ac:dyDescent="0.25">
      <c r="A116" s="158">
        <f t="shared" si="1"/>
        <v>111</v>
      </c>
      <c r="B116" s="167" t="s">
        <v>265</v>
      </c>
      <c r="C116" s="172" t="s">
        <v>759</v>
      </c>
      <c r="D116" s="165" t="s">
        <v>383</v>
      </c>
      <c r="E116" s="27">
        <v>9</v>
      </c>
      <c r="F116" s="160" t="s">
        <v>383</v>
      </c>
      <c r="G116" s="27">
        <v>9</v>
      </c>
      <c r="H116" s="160" t="s">
        <v>383</v>
      </c>
      <c r="I116" s="27">
        <v>9</v>
      </c>
      <c r="J116" s="160" t="s">
        <v>383</v>
      </c>
      <c r="K116" s="27">
        <v>9</v>
      </c>
      <c r="L116" s="160" t="s">
        <v>383</v>
      </c>
      <c r="M116" s="27">
        <v>9</v>
      </c>
      <c r="N116" s="160">
        <v>9</v>
      </c>
      <c r="O116" s="161">
        <v>0</v>
      </c>
      <c r="P116" s="162" t="s">
        <v>837</v>
      </c>
      <c r="Q116" s="162"/>
      <c r="R116" s="164"/>
    </row>
    <row r="117" spans="1:18" ht="33" x14ac:dyDescent="0.25">
      <c r="A117" s="158">
        <f t="shared" si="1"/>
        <v>112</v>
      </c>
      <c r="B117" s="173" t="s">
        <v>377</v>
      </c>
      <c r="C117" s="174" t="s">
        <v>339</v>
      </c>
      <c r="D117" s="165" t="s">
        <v>383</v>
      </c>
      <c r="E117" s="27">
        <v>9</v>
      </c>
      <c r="F117" s="160" t="s">
        <v>382</v>
      </c>
      <c r="G117" s="27">
        <v>10</v>
      </c>
      <c r="H117" s="160" t="s">
        <v>382</v>
      </c>
      <c r="I117" s="27">
        <v>10</v>
      </c>
      <c r="J117" s="160" t="s">
        <v>385</v>
      </c>
      <c r="K117" s="27">
        <v>7</v>
      </c>
      <c r="L117" s="160" t="s">
        <v>384</v>
      </c>
      <c r="M117" s="27">
        <v>8</v>
      </c>
      <c r="N117" s="160">
        <v>8.8000000000000007</v>
      </c>
      <c r="O117" s="161">
        <v>0</v>
      </c>
      <c r="P117" s="162" t="s">
        <v>837</v>
      </c>
      <c r="Q117" s="162"/>
      <c r="R117" s="163"/>
    </row>
    <row r="118" spans="1:18" ht="33" x14ac:dyDescent="0.25">
      <c r="A118" s="158">
        <f t="shared" si="1"/>
        <v>113</v>
      </c>
      <c r="B118" s="66" t="s">
        <v>390</v>
      </c>
      <c r="C118" s="174" t="s">
        <v>751</v>
      </c>
      <c r="D118" s="165" t="s">
        <v>383</v>
      </c>
      <c r="E118" s="27">
        <v>9</v>
      </c>
      <c r="F118" s="160" t="s">
        <v>383</v>
      </c>
      <c r="G118" s="27">
        <v>9</v>
      </c>
      <c r="H118" s="160" t="s">
        <v>382</v>
      </c>
      <c r="I118" s="27">
        <v>10</v>
      </c>
      <c r="J118" s="160" t="s">
        <v>384</v>
      </c>
      <c r="K118" s="27">
        <v>8</v>
      </c>
      <c r="L118" s="160" t="s">
        <v>384</v>
      </c>
      <c r="M118" s="27">
        <v>8</v>
      </c>
      <c r="N118" s="160">
        <v>8.8000000000000007</v>
      </c>
      <c r="O118" s="161">
        <v>0</v>
      </c>
      <c r="P118" s="162" t="s">
        <v>837</v>
      </c>
      <c r="Q118" s="162"/>
      <c r="R118" s="163"/>
    </row>
    <row r="119" spans="1:18" ht="33" x14ac:dyDescent="0.25">
      <c r="A119" s="158">
        <f t="shared" si="1"/>
        <v>114</v>
      </c>
      <c r="B119" s="57" t="s">
        <v>197</v>
      </c>
      <c r="C119" s="172" t="s">
        <v>11</v>
      </c>
      <c r="D119" s="165" t="s">
        <v>383</v>
      </c>
      <c r="E119" s="27">
        <v>9</v>
      </c>
      <c r="F119" s="160" t="s">
        <v>383</v>
      </c>
      <c r="G119" s="27">
        <v>9</v>
      </c>
      <c r="H119" s="160" t="s">
        <v>383</v>
      </c>
      <c r="I119" s="27">
        <v>9</v>
      </c>
      <c r="J119" s="160" t="s">
        <v>384</v>
      </c>
      <c r="K119" s="27">
        <v>8</v>
      </c>
      <c r="L119" s="160" t="s">
        <v>383</v>
      </c>
      <c r="M119" s="27">
        <v>9</v>
      </c>
      <c r="N119" s="160">
        <v>8.8000000000000007</v>
      </c>
      <c r="O119" s="161">
        <v>0</v>
      </c>
      <c r="P119" s="162" t="s">
        <v>837</v>
      </c>
      <c r="Q119" s="162"/>
      <c r="R119" s="163"/>
    </row>
    <row r="120" spans="1:18" ht="33" x14ac:dyDescent="0.25">
      <c r="A120" s="158">
        <f t="shared" si="1"/>
        <v>115</v>
      </c>
      <c r="B120" s="57" t="s">
        <v>205</v>
      </c>
      <c r="C120" s="172" t="s">
        <v>751</v>
      </c>
      <c r="D120" s="165" t="s">
        <v>384</v>
      </c>
      <c r="E120" s="27">
        <v>8</v>
      </c>
      <c r="F120" s="160" t="s">
        <v>384</v>
      </c>
      <c r="G120" s="27">
        <v>8</v>
      </c>
      <c r="H120" s="160" t="s">
        <v>383</v>
      </c>
      <c r="I120" s="27">
        <v>9</v>
      </c>
      <c r="J120" s="160" t="s">
        <v>384</v>
      </c>
      <c r="K120" s="27">
        <v>8</v>
      </c>
      <c r="L120" s="160" t="s">
        <v>384</v>
      </c>
      <c r="M120" s="27">
        <v>8</v>
      </c>
      <c r="N120" s="160">
        <v>8.1999999999999993</v>
      </c>
      <c r="O120" s="161">
        <v>0</v>
      </c>
      <c r="P120" s="162" t="s">
        <v>837</v>
      </c>
      <c r="Q120" s="162"/>
      <c r="R120" s="163"/>
    </row>
    <row r="121" spans="1:18" ht="33" x14ac:dyDescent="0.25">
      <c r="A121" s="158">
        <f t="shared" si="1"/>
        <v>116</v>
      </c>
      <c r="B121" s="163" t="s">
        <v>286</v>
      </c>
      <c r="C121" s="172" t="s">
        <v>751</v>
      </c>
      <c r="D121" s="165" t="s">
        <v>383</v>
      </c>
      <c r="E121" s="27">
        <v>9</v>
      </c>
      <c r="F121" s="160" t="s">
        <v>383</v>
      </c>
      <c r="G121" s="27">
        <v>9</v>
      </c>
      <c r="H121" s="160" t="s">
        <v>383</v>
      </c>
      <c r="I121" s="27">
        <v>9</v>
      </c>
      <c r="J121" s="160" t="s">
        <v>384</v>
      </c>
      <c r="K121" s="27">
        <v>8</v>
      </c>
      <c r="L121" s="160" t="s">
        <v>384</v>
      </c>
      <c r="M121" s="27">
        <v>8</v>
      </c>
      <c r="N121" s="160">
        <v>8.6</v>
      </c>
      <c r="O121" s="161">
        <v>0</v>
      </c>
      <c r="P121" s="162" t="s">
        <v>837</v>
      </c>
      <c r="Q121" s="162"/>
      <c r="R121" s="163"/>
    </row>
    <row r="122" spans="1:18" ht="33" x14ac:dyDescent="0.25">
      <c r="A122" s="158">
        <f t="shared" si="1"/>
        <v>117</v>
      </c>
      <c r="B122" s="167" t="s">
        <v>292</v>
      </c>
      <c r="C122" s="156" t="s">
        <v>370</v>
      </c>
      <c r="D122" s="165" t="s">
        <v>382</v>
      </c>
      <c r="E122" s="27">
        <v>10</v>
      </c>
      <c r="F122" s="160" t="s">
        <v>382</v>
      </c>
      <c r="G122" s="27">
        <v>10</v>
      </c>
      <c r="H122" s="160" t="s">
        <v>382</v>
      </c>
      <c r="I122" s="27">
        <v>10</v>
      </c>
      <c r="J122" s="160" t="s">
        <v>382</v>
      </c>
      <c r="K122" s="27">
        <v>10</v>
      </c>
      <c r="L122" s="160" t="s">
        <v>382</v>
      </c>
      <c r="M122" s="27">
        <v>10</v>
      </c>
      <c r="N122" s="160">
        <v>10</v>
      </c>
      <c r="O122" s="161">
        <v>0</v>
      </c>
      <c r="P122" s="162" t="s">
        <v>837</v>
      </c>
      <c r="Q122" s="162"/>
      <c r="R122" s="163"/>
    </row>
    <row r="123" spans="1:18" ht="33" x14ac:dyDescent="0.25">
      <c r="A123" s="158">
        <f t="shared" si="1"/>
        <v>118</v>
      </c>
      <c r="B123" s="167" t="s">
        <v>6</v>
      </c>
      <c r="C123" s="156" t="s">
        <v>761</v>
      </c>
      <c r="D123" s="165" t="s">
        <v>382</v>
      </c>
      <c r="E123" s="27">
        <v>10</v>
      </c>
      <c r="F123" s="160" t="s">
        <v>382</v>
      </c>
      <c r="G123" s="27">
        <v>10</v>
      </c>
      <c r="H123" s="160" t="s">
        <v>382</v>
      </c>
      <c r="I123" s="27">
        <v>10</v>
      </c>
      <c r="J123" s="160" t="s">
        <v>382</v>
      </c>
      <c r="K123" s="27">
        <v>10</v>
      </c>
      <c r="L123" s="160" t="s">
        <v>383</v>
      </c>
      <c r="M123" s="27">
        <v>9</v>
      </c>
      <c r="N123" s="160">
        <v>9.8000000000000007</v>
      </c>
      <c r="O123" s="161">
        <v>0</v>
      </c>
      <c r="P123" s="162" t="s">
        <v>837</v>
      </c>
      <c r="Q123" s="162"/>
      <c r="R123" s="163"/>
    </row>
    <row r="124" spans="1:18" ht="33" x14ac:dyDescent="0.25">
      <c r="A124" s="158">
        <f t="shared" si="1"/>
        <v>119</v>
      </c>
      <c r="B124" s="65" t="s">
        <v>213</v>
      </c>
      <c r="C124" s="156" t="s">
        <v>751</v>
      </c>
      <c r="D124" s="165" t="s">
        <v>384</v>
      </c>
      <c r="E124" s="27">
        <v>8</v>
      </c>
      <c r="F124" s="160" t="s">
        <v>384</v>
      </c>
      <c r="G124" s="27">
        <v>8</v>
      </c>
      <c r="H124" s="160" t="s">
        <v>383</v>
      </c>
      <c r="I124" s="27">
        <v>9</v>
      </c>
      <c r="J124" s="160" t="s">
        <v>384</v>
      </c>
      <c r="K124" s="27">
        <v>8</v>
      </c>
      <c r="L124" s="160" t="s">
        <v>385</v>
      </c>
      <c r="M124" s="27">
        <v>7</v>
      </c>
      <c r="N124" s="160">
        <v>8</v>
      </c>
      <c r="O124" s="161">
        <v>0</v>
      </c>
      <c r="P124" s="162" t="s">
        <v>837</v>
      </c>
      <c r="Q124" s="162"/>
      <c r="R124" s="163"/>
    </row>
    <row r="125" spans="1:18" ht="33" x14ac:dyDescent="0.25">
      <c r="A125" s="158">
        <f t="shared" si="1"/>
        <v>120</v>
      </c>
      <c r="B125" s="175" t="s">
        <v>256</v>
      </c>
      <c r="C125" s="176" t="s">
        <v>763</v>
      </c>
      <c r="D125" s="165" t="s">
        <v>383</v>
      </c>
      <c r="E125" s="27">
        <v>9</v>
      </c>
      <c r="F125" s="160" t="s">
        <v>383</v>
      </c>
      <c r="G125" s="27">
        <v>9</v>
      </c>
      <c r="H125" s="160" t="s">
        <v>383</v>
      </c>
      <c r="I125" s="27">
        <v>9</v>
      </c>
      <c r="J125" s="160" t="s">
        <v>382</v>
      </c>
      <c r="K125" s="27">
        <v>10</v>
      </c>
      <c r="L125" s="160" t="s">
        <v>382</v>
      </c>
      <c r="M125" s="27">
        <v>10</v>
      </c>
      <c r="N125" s="160">
        <v>9.4</v>
      </c>
      <c r="O125" s="161">
        <v>0</v>
      </c>
      <c r="P125" s="162" t="s">
        <v>837</v>
      </c>
      <c r="Q125" s="162"/>
      <c r="R125" s="163"/>
    </row>
    <row r="126" spans="1:18" ht="33" x14ac:dyDescent="0.25">
      <c r="A126" s="158">
        <f t="shared" si="1"/>
        <v>121</v>
      </c>
      <c r="B126" s="175" t="s">
        <v>257</v>
      </c>
      <c r="C126" s="176" t="s">
        <v>751</v>
      </c>
      <c r="D126" s="165" t="s">
        <v>384</v>
      </c>
      <c r="E126" s="27">
        <v>8</v>
      </c>
      <c r="F126" s="160" t="s">
        <v>384</v>
      </c>
      <c r="G126" s="27">
        <v>8</v>
      </c>
      <c r="H126" s="160" t="s">
        <v>384</v>
      </c>
      <c r="I126" s="27">
        <v>8</v>
      </c>
      <c r="J126" s="160" t="s">
        <v>384</v>
      </c>
      <c r="K126" s="27">
        <v>8</v>
      </c>
      <c r="L126" s="160" t="s">
        <v>384</v>
      </c>
      <c r="M126" s="27">
        <v>8</v>
      </c>
      <c r="N126" s="160">
        <v>8</v>
      </c>
      <c r="O126" s="161">
        <v>0</v>
      </c>
      <c r="P126" s="162" t="s">
        <v>837</v>
      </c>
      <c r="Q126" s="162"/>
      <c r="R126" s="163"/>
    </row>
    <row r="127" spans="1:18" ht="33" x14ac:dyDescent="0.25">
      <c r="A127" s="158">
        <f t="shared" si="1"/>
        <v>122</v>
      </c>
      <c r="B127" s="175" t="s">
        <v>258</v>
      </c>
      <c r="C127" s="176" t="s">
        <v>751</v>
      </c>
      <c r="D127" s="165" t="s">
        <v>384</v>
      </c>
      <c r="E127" s="27">
        <v>8</v>
      </c>
      <c r="F127" s="160" t="s">
        <v>384</v>
      </c>
      <c r="G127" s="27">
        <v>8</v>
      </c>
      <c r="H127" s="160" t="s">
        <v>384</v>
      </c>
      <c r="I127" s="27">
        <v>8</v>
      </c>
      <c r="J127" s="160" t="s">
        <v>384</v>
      </c>
      <c r="K127" s="27">
        <v>8</v>
      </c>
      <c r="L127" s="160" t="s">
        <v>384</v>
      </c>
      <c r="M127" s="27">
        <v>8</v>
      </c>
      <c r="N127" s="160">
        <v>8</v>
      </c>
      <c r="O127" s="161">
        <v>0</v>
      </c>
      <c r="P127" s="162" t="s">
        <v>837</v>
      </c>
      <c r="Q127" s="162"/>
      <c r="R127" s="163"/>
    </row>
    <row r="128" spans="1:18" ht="33" x14ac:dyDescent="0.25">
      <c r="A128" s="158">
        <f t="shared" si="1"/>
        <v>123</v>
      </c>
      <c r="B128" s="65" t="s">
        <v>367</v>
      </c>
      <c r="C128" s="160" t="s">
        <v>764</v>
      </c>
      <c r="D128" s="165" t="s">
        <v>383</v>
      </c>
      <c r="E128" s="27">
        <v>9</v>
      </c>
      <c r="F128" s="160" t="s">
        <v>383</v>
      </c>
      <c r="G128" s="27">
        <v>9</v>
      </c>
      <c r="H128" s="160" t="s">
        <v>382</v>
      </c>
      <c r="I128" s="27">
        <v>10</v>
      </c>
      <c r="J128" s="160" t="s">
        <v>383</v>
      </c>
      <c r="K128" s="27">
        <v>9</v>
      </c>
      <c r="L128" s="160" t="s">
        <v>384</v>
      </c>
      <c r="M128" s="27">
        <v>8</v>
      </c>
      <c r="N128" s="160">
        <v>9</v>
      </c>
      <c r="O128" s="161">
        <v>0</v>
      </c>
      <c r="P128" s="162" t="s">
        <v>837</v>
      </c>
      <c r="Q128" s="162"/>
      <c r="R128" s="163"/>
    </row>
    <row r="129" spans="1:18" ht="33" x14ac:dyDescent="0.25">
      <c r="A129" s="158">
        <f t="shared" si="1"/>
        <v>124</v>
      </c>
      <c r="B129" s="65" t="s">
        <v>207</v>
      </c>
      <c r="C129" s="160" t="s">
        <v>765</v>
      </c>
      <c r="D129" s="165" t="s">
        <v>382</v>
      </c>
      <c r="E129" s="27">
        <v>10</v>
      </c>
      <c r="F129" s="160" t="s">
        <v>382</v>
      </c>
      <c r="G129" s="27">
        <v>10</v>
      </c>
      <c r="H129" s="160" t="s">
        <v>382</v>
      </c>
      <c r="I129" s="27">
        <v>10</v>
      </c>
      <c r="J129" s="160" t="s">
        <v>382</v>
      </c>
      <c r="K129" s="27">
        <v>10</v>
      </c>
      <c r="L129" s="160" t="s">
        <v>382</v>
      </c>
      <c r="M129" s="27">
        <v>10</v>
      </c>
      <c r="N129" s="160">
        <v>10</v>
      </c>
      <c r="O129" s="161">
        <v>0</v>
      </c>
      <c r="P129" s="162" t="s">
        <v>837</v>
      </c>
      <c r="Q129" s="162"/>
      <c r="R129" s="163"/>
    </row>
    <row r="130" spans="1:18" ht="33" x14ac:dyDescent="0.25">
      <c r="A130" s="158">
        <f t="shared" si="1"/>
        <v>125</v>
      </c>
      <c r="B130" s="65" t="s">
        <v>209</v>
      </c>
      <c r="C130" s="160" t="s">
        <v>751</v>
      </c>
      <c r="D130" s="165" t="s">
        <v>384</v>
      </c>
      <c r="E130" s="27">
        <v>8</v>
      </c>
      <c r="F130" s="160" t="s">
        <v>383</v>
      </c>
      <c r="G130" s="27">
        <v>9</v>
      </c>
      <c r="H130" s="160" t="s">
        <v>383</v>
      </c>
      <c r="I130" s="27">
        <v>9</v>
      </c>
      <c r="J130" s="160" t="s">
        <v>383</v>
      </c>
      <c r="K130" s="27">
        <v>9</v>
      </c>
      <c r="L130" s="160" t="s">
        <v>383</v>
      </c>
      <c r="M130" s="27">
        <v>9</v>
      </c>
      <c r="N130" s="160">
        <v>8.8000000000000007</v>
      </c>
      <c r="O130" s="161">
        <v>0</v>
      </c>
      <c r="P130" s="162" t="s">
        <v>837</v>
      </c>
      <c r="Q130" s="162"/>
      <c r="R130" s="163"/>
    </row>
    <row r="131" spans="1:18" ht="33" x14ac:dyDescent="0.25">
      <c r="A131" s="158">
        <f t="shared" si="1"/>
        <v>126</v>
      </c>
      <c r="B131" s="65" t="s">
        <v>61</v>
      </c>
      <c r="C131" s="160" t="s">
        <v>751</v>
      </c>
      <c r="D131" s="165" t="s">
        <v>384</v>
      </c>
      <c r="E131" s="27">
        <v>8</v>
      </c>
      <c r="F131" s="160" t="s">
        <v>384</v>
      </c>
      <c r="G131" s="27">
        <v>8</v>
      </c>
      <c r="H131" s="160" t="s">
        <v>383</v>
      </c>
      <c r="I131" s="27">
        <v>9</v>
      </c>
      <c r="J131" s="160" t="s">
        <v>383</v>
      </c>
      <c r="K131" s="27">
        <v>9</v>
      </c>
      <c r="L131" s="160" t="s">
        <v>383</v>
      </c>
      <c r="M131" s="27">
        <v>9</v>
      </c>
      <c r="N131" s="160">
        <v>8.6</v>
      </c>
      <c r="O131" s="161">
        <v>0</v>
      </c>
      <c r="P131" s="162" t="s">
        <v>837</v>
      </c>
      <c r="Q131" s="162"/>
      <c r="R131" s="163"/>
    </row>
    <row r="132" spans="1:18" ht="33" x14ac:dyDescent="0.25">
      <c r="A132" s="158">
        <f t="shared" si="1"/>
        <v>127</v>
      </c>
      <c r="B132" s="65" t="s">
        <v>277</v>
      </c>
      <c r="C132" s="160" t="s">
        <v>751</v>
      </c>
      <c r="D132" s="165" t="s">
        <v>384</v>
      </c>
      <c r="E132" s="27">
        <v>8</v>
      </c>
      <c r="F132" s="160" t="s">
        <v>384</v>
      </c>
      <c r="G132" s="27">
        <v>8</v>
      </c>
      <c r="H132" s="160" t="s">
        <v>383</v>
      </c>
      <c r="I132" s="27">
        <v>9</v>
      </c>
      <c r="J132" s="160" t="s">
        <v>384</v>
      </c>
      <c r="K132" s="27">
        <v>8</v>
      </c>
      <c r="L132" s="160" t="s">
        <v>385</v>
      </c>
      <c r="M132" s="27">
        <v>7</v>
      </c>
      <c r="N132" s="160">
        <v>8</v>
      </c>
      <c r="O132" s="161">
        <v>0</v>
      </c>
      <c r="P132" s="162" t="s">
        <v>837</v>
      </c>
      <c r="Q132" s="162"/>
      <c r="R132" s="163"/>
    </row>
    <row r="133" spans="1:18" ht="33" x14ac:dyDescent="0.25">
      <c r="A133" s="158">
        <f t="shared" si="1"/>
        <v>128</v>
      </c>
      <c r="B133" s="65" t="s">
        <v>24</v>
      </c>
      <c r="C133" s="160" t="s">
        <v>752</v>
      </c>
      <c r="D133" s="27" t="s">
        <v>385</v>
      </c>
      <c r="E133" s="27">
        <v>7</v>
      </c>
      <c r="F133" s="160" t="s">
        <v>383</v>
      </c>
      <c r="G133" s="27">
        <v>9</v>
      </c>
      <c r="H133" s="160" t="s">
        <v>384</v>
      </c>
      <c r="I133" s="27">
        <v>8</v>
      </c>
      <c r="J133" s="160" t="s">
        <v>384</v>
      </c>
      <c r="K133" s="27">
        <v>8</v>
      </c>
      <c r="L133" s="160" t="s">
        <v>385</v>
      </c>
      <c r="M133" s="27">
        <v>7</v>
      </c>
      <c r="N133" s="160">
        <v>7.8</v>
      </c>
      <c r="O133" s="161">
        <v>0</v>
      </c>
      <c r="P133" s="162" t="s">
        <v>838</v>
      </c>
      <c r="Q133" s="162"/>
      <c r="R133" s="163"/>
    </row>
    <row r="134" spans="1:18" x14ac:dyDescent="0.25">
      <c r="A134" s="158">
        <f t="shared" si="1"/>
        <v>129</v>
      </c>
      <c r="B134" s="65" t="s">
        <v>28</v>
      </c>
      <c r="C134" s="160" t="s">
        <v>751</v>
      </c>
      <c r="D134" s="27" t="s">
        <v>385</v>
      </c>
      <c r="E134" s="27">
        <v>7</v>
      </c>
      <c r="F134" s="160" t="s">
        <v>384</v>
      </c>
      <c r="G134" s="27">
        <v>8</v>
      </c>
      <c r="H134" s="160" t="s">
        <v>384</v>
      </c>
      <c r="I134" s="27">
        <v>8</v>
      </c>
      <c r="J134" s="160" t="s">
        <v>384</v>
      </c>
      <c r="K134" s="27">
        <v>8</v>
      </c>
      <c r="L134" s="160" t="s">
        <v>384</v>
      </c>
      <c r="M134" s="27">
        <v>8</v>
      </c>
      <c r="N134" s="160">
        <v>7.8</v>
      </c>
      <c r="O134" s="161">
        <v>0</v>
      </c>
      <c r="P134" s="162" t="s">
        <v>838</v>
      </c>
      <c r="Q134" s="162"/>
      <c r="R134" s="163"/>
    </row>
    <row r="135" spans="1:18" x14ac:dyDescent="0.25">
      <c r="A135" s="158">
        <f t="shared" si="1"/>
        <v>130</v>
      </c>
      <c r="B135" s="65" t="s">
        <v>68</v>
      </c>
      <c r="C135" s="160" t="s">
        <v>751</v>
      </c>
      <c r="D135" s="27" t="s">
        <v>384</v>
      </c>
      <c r="E135" s="27">
        <v>8</v>
      </c>
      <c r="F135" s="160" t="s">
        <v>384</v>
      </c>
      <c r="G135" s="27">
        <v>8</v>
      </c>
      <c r="H135" s="160" t="s">
        <v>384</v>
      </c>
      <c r="I135" s="27">
        <v>8</v>
      </c>
      <c r="J135" s="160" t="s">
        <v>384</v>
      </c>
      <c r="K135" s="27">
        <v>8</v>
      </c>
      <c r="L135" s="160" t="s">
        <v>385</v>
      </c>
      <c r="M135" s="27">
        <v>7</v>
      </c>
      <c r="N135" s="160">
        <v>7.8</v>
      </c>
      <c r="O135" s="161">
        <v>0</v>
      </c>
      <c r="P135" s="162" t="s">
        <v>838</v>
      </c>
      <c r="Q135" s="162"/>
      <c r="R135" s="163"/>
    </row>
    <row r="136" spans="1:18" x14ac:dyDescent="0.25">
      <c r="A136" s="158">
        <f t="shared" ref="A136:A199" si="2">A135+1</f>
        <v>131</v>
      </c>
      <c r="B136" s="65" t="s">
        <v>44</v>
      </c>
      <c r="C136" s="160" t="s">
        <v>751</v>
      </c>
      <c r="D136" s="27" t="s">
        <v>385</v>
      </c>
      <c r="E136" s="27">
        <v>7</v>
      </c>
      <c r="F136" s="160" t="s">
        <v>384</v>
      </c>
      <c r="G136" s="27">
        <v>8</v>
      </c>
      <c r="H136" s="160" t="s">
        <v>384</v>
      </c>
      <c r="I136" s="27">
        <v>8</v>
      </c>
      <c r="J136" s="160" t="s">
        <v>384</v>
      </c>
      <c r="K136" s="27">
        <v>8</v>
      </c>
      <c r="L136" s="160" t="s">
        <v>384</v>
      </c>
      <c r="M136" s="27">
        <v>8</v>
      </c>
      <c r="N136" s="160">
        <v>7.8</v>
      </c>
      <c r="O136" s="161">
        <v>0</v>
      </c>
      <c r="P136" s="162" t="s">
        <v>838</v>
      </c>
      <c r="Q136" s="162"/>
      <c r="R136" s="163"/>
    </row>
    <row r="137" spans="1:18" x14ac:dyDescent="0.25">
      <c r="A137" s="158">
        <f t="shared" si="2"/>
        <v>132</v>
      </c>
      <c r="B137" s="65" t="s">
        <v>48</v>
      </c>
      <c r="C137" s="160" t="s">
        <v>751</v>
      </c>
      <c r="D137" s="27" t="s">
        <v>385</v>
      </c>
      <c r="E137" s="27">
        <v>7</v>
      </c>
      <c r="F137" s="160" t="s">
        <v>384</v>
      </c>
      <c r="G137" s="27">
        <v>8</v>
      </c>
      <c r="H137" s="160" t="s">
        <v>384</v>
      </c>
      <c r="I137" s="27">
        <v>8</v>
      </c>
      <c r="J137" s="160" t="s">
        <v>384</v>
      </c>
      <c r="K137" s="27">
        <v>8</v>
      </c>
      <c r="L137" s="160" t="s">
        <v>384</v>
      </c>
      <c r="M137" s="27">
        <v>8</v>
      </c>
      <c r="N137" s="160">
        <v>7.8</v>
      </c>
      <c r="O137" s="161">
        <v>0</v>
      </c>
      <c r="P137" s="162" t="s">
        <v>838</v>
      </c>
      <c r="Q137" s="162"/>
      <c r="R137" s="163"/>
    </row>
    <row r="138" spans="1:18" x14ac:dyDescent="0.25">
      <c r="A138" s="158">
        <f t="shared" si="2"/>
        <v>133</v>
      </c>
      <c r="B138" s="163" t="s">
        <v>285</v>
      </c>
      <c r="C138" s="160" t="s">
        <v>751</v>
      </c>
      <c r="D138" s="27" t="s">
        <v>385</v>
      </c>
      <c r="E138" s="27">
        <v>7</v>
      </c>
      <c r="F138" s="160" t="s">
        <v>385</v>
      </c>
      <c r="G138" s="27">
        <v>7</v>
      </c>
      <c r="H138" s="160" t="s">
        <v>384</v>
      </c>
      <c r="I138" s="27">
        <v>8</v>
      </c>
      <c r="J138" s="160" t="s">
        <v>384</v>
      </c>
      <c r="K138" s="27">
        <v>8</v>
      </c>
      <c r="L138" s="160" t="s">
        <v>384</v>
      </c>
      <c r="M138" s="27">
        <v>8</v>
      </c>
      <c r="N138" s="160">
        <v>7.6</v>
      </c>
      <c r="O138" s="161">
        <v>0</v>
      </c>
      <c r="P138" s="162" t="s">
        <v>838</v>
      </c>
      <c r="Q138" s="162"/>
      <c r="R138" s="163"/>
    </row>
    <row r="139" spans="1:18" x14ac:dyDescent="0.25">
      <c r="A139" s="158">
        <f t="shared" si="2"/>
        <v>134</v>
      </c>
      <c r="B139" s="65" t="s">
        <v>294</v>
      </c>
      <c r="C139" s="160" t="s">
        <v>751</v>
      </c>
      <c r="D139" s="27" t="s">
        <v>385</v>
      </c>
      <c r="E139" s="27">
        <v>7</v>
      </c>
      <c r="F139" s="160" t="s">
        <v>385</v>
      </c>
      <c r="G139" s="27">
        <v>7</v>
      </c>
      <c r="H139" s="160" t="s">
        <v>384</v>
      </c>
      <c r="I139" s="27">
        <v>8</v>
      </c>
      <c r="J139" s="160" t="s">
        <v>384</v>
      </c>
      <c r="K139" s="27">
        <v>8</v>
      </c>
      <c r="L139" s="160" t="s">
        <v>384</v>
      </c>
      <c r="M139" s="27">
        <v>8</v>
      </c>
      <c r="N139" s="160">
        <v>7.6</v>
      </c>
      <c r="O139" s="161">
        <v>0</v>
      </c>
      <c r="P139" s="162" t="s">
        <v>838</v>
      </c>
      <c r="Q139" s="162"/>
      <c r="R139" s="163"/>
    </row>
    <row r="140" spans="1:18" x14ac:dyDescent="0.25">
      <c r="A140" s="158">
        <f t="shared" si="2"/>
        <v>135</v>
      </c>
      <c r="B140" s="65" t="s">
        <v>295</v>
      </c>
      <c r="C140" s="160" t="s">
        <v>751</v>
      </c>
      <c r="D140" s="27" t="s">
        <v>384</v>
      </c>
      <c r="E140" s="27">
        <v>8</v>
      </c>
      <c r="F140" s="160" t="s">
        <v>385</v>
      </c>
      <c r="G140" s="27">
        <v>7</v>
      </c>
      <c r="H140" s="160" t="s">
        <v>384</v>
      </c>
      <c r="I140" s="27">
        <v>8</v>
      </c>
      <c r="J140" s="160" t="s">
        <v>384</v>
      </c>
      <c r="K140" s="27">
        <v>8</v>
      </c>
      <c r="L140" s="160" t="s">
        <v>384</v>
      </c>
      <c r="M140" s="27">
        <v>8</v>
      </c>
      <c r="N140" s="160">
        <v>7.8</v>
      </c>
      <c r="O140" s="161">
        <v>0</v>
      </c>
      <c r="P140" s="162" t="s">
        <v>838</v>
      </c>
      <c r="Q140" s="162"/>
      <c r="R140" s="163"/>
    </row>
    <row r="141" spans="1:18" x14ac:dyDescent="0.25">
      <c r="A141" s="158">
        <f t="shared" si="2"/>
        <v>136</v>
      </c>
      <c r="B141" s="65" t="s">
        <v>375</v>
      </c>
      <c r="C141" s="160" t="s">
        <v>751</v>
      </c>
      <c r="D141" s="27" t="s">
        <v>386</v>
      </c>
      <c r="E141" s="27">
        <v>6</v>
      </c>
      <c r="F141" s="160" t="s">
        <v>385</v>
      </c>
      <c r="G141" s="27">
        <v>7</v>
      </c>
      <c r="H141" s="160" t="s">
        <v>384</v>
      </c>
      <c r="I141" s="27">
        <v>8</v>
      </c>
      <c r="J141" s="160" t="s">
        <v>384</v>
      </c>
      <c r="K141" s="27">
        <v>8</v>
      </c>
      <c r="L141" s="160" t="s">
        <v>384</v>
      </c>
      <c r="M141" s="27">
        <v>8</v>
      </c>
      <c r="N141" s="160">
        <v>7.4</v>
      </c>
      <c r="O141" s="161">
        <v>0</v>
      </c>
      <c r="P141" s="162" t="s">
        <v>838</v>
      </c>
      <c r="Q141" s="162"/>
      <c r="R141" s="177"/>
    </row>
    <row r="142" spans="1:18" ht="33" x14ac:dyDescent="0.25">
      <c r="A142" s="158">
        <f t="shared" si="2"/>
        <v>137</v>
      </c>
      <c r="B142" s="167" t="s">
        <v>53</v>
      </c>
      <c r="C142" s="160" t="s">
        <v>753</v>
      </c>
      <c r="D142" s="165" t="s">
        <v>305</v>
      </c>
      <c r="E142" s="27">
        <v>7</v>
      </c>
      <c r="F142" s="160" t="s">
        <v>305</v>
      </c>
      <c r="G142" s="27">
        <v>7</v>
      </c>
      <c r="H142" s="160" t="s">
        <v>305</v>
      </c>
      <c r="I142" s="27">
        <v>7</v>
      </c>
      <c r="J142" s="160" t="s">
        <v>383</v>
      </c>
      <c r="K142" s="27">
        <v>9</v>
      </c>
      <c r="L142" s="160" t="s">
        <v>385</v>
      </c>
      <c r="M142" s="27">
        <v>7</v>
      </c>
      <c r="N142" s="160">
        <v>7.4</v>
      </c>
      <c r="O142" s="161">
        <v>0</v>
      </c>
      <c r="P142" s="162" t="s">
        <v>838</v>
      </c>
      <c r="Q142" s="162" t="s">
        <v>840</v>
      </c>
      <c r="R142" s="177"/>
    </row>
    <row r="143" spans="1:18" ht="33" x14ac:dyDescent="0.25">
      <c r="A143" s="158">
        <f t="shared" si="2"/>
        <v>138</v>
      </c>
      <c r="B143" s="167" t="s">
        <v>342</v>
      </c>
      <c r="C143" s="160" t="s">
        <v>754</v>
      </c>
      <c r="D143" s="165" t="s">
        <v>384</v>
      </c>
      <c r="E143" s="27">
        <v>8</v>
      </c>
      <c r="F143" s="160" t="s">
        <v>384</v>
      </c>
      <c r="G143" s="27">
        <v>8</v>
      </c>
      <c r="H143" s="160" t="s">
        <v>385</v>
      </c>
      <c r="I143" s="27">
        <v>7</v>
      </c>
      <c r="J143" s="160" t="s">
        <v>384</v>
      </c>
      <c r="K143" s="27">
        <v>8</v>
      </c>
      <c r="L143" s="160" t="s">
        <v>385</v>
      </c>
      <c r="M143" s="27">
        <v>7</v>
      </c>
      <c r="N143" s="160">
        <v>7.6</v>
      </c>
      <c r="O143" s="161">
        <v>0</v>
      </c>
      <c r="P143" s="162" t="s">
        <v>838</v>
      </c>
      <c r="Q143" s="162"/>
      <c r="R143" s="163"/>
    </row>
    <row r="144" spans="1:18" x14ac:dyDescent="0.25">
      <c r="A144" s="158">
        <f t="shared" si="2"/>
        <v>139</v>
      </c>
      <c r="B144" s="65" t="s">
        <v>280</v>
      </c>
      <c r="C144" s="160" t="s">
        <v>751</v>
      </c>
      <c r="D144" s="165" t="s">
        <v>385</v>
      </c>
      <c r="E144" s="27">
        <v>7</v>
      </c>
      <c r="F144" s="160" t="s">
        <v>385</v>
      </c>
      <c r="G144" s="27">
        <v>7</v>
      </c>
      <c r="H144" s="160" t="s">
        <v>385</v>
      </c>
      <c r="I144" s="27">
        <v>7</v>
      </c>
      <c r="J144" s="160" t="s">
        <v>385</v>
      </c>
      <c r="K144" s="27">
        <v>7</v>
      </c>
      <c r="L144" s="160" t="s">
        <v>385</v>
      </c>
      <c r="M144" s="27">
        <v>7</v>
      </c>
      <c r="N144" s="160">
        <v>7</v>
      </c>
      <c r="O144" s="161">
        <v>0</v>
      </c>
      <c r="P144" s="162" t="s">
        <v>838</v>
      </c>
      <c r="Q144" s="162"/>
      <c r="R144" s="163"/>
    </row>
    <row r="145" spans="1:18" ht="49.5" x14ac:dyDescent="0.25">
      <c r="A145" s="158">
        <f t="shared" si="2"/>
        <v>140</v>
      </c>
      <c r="B145" s="167" t="s">
        <v>73</v>
      </c>
      <c r="C145" s="160" t="s">
        <v>755</v>
      </c>
      <c r="D145" s="165" t="s">
        <v>385</v>
      </c>
      <c r="E145" s="27">
        <v>7</v>
      </c>
      <c r="F145" s="160" t="s">
        <v>384</v>
      </c>
      <c r="G145" s="27">
        <v>8</v>
      </c>
      <c r="H145" s="160" t="s">
        <v>385</v>
      </c>
      <c r="I145" s="27">
        <v>7</v>
      </c>
      <c r="J145" s="160" t="s">
        <v>385</v>
      </c>
      <c r="K145" s="27">
        <v>7</v>
      </c>
      <c r="L145" s="160" t="s">
        <v>385</v>
      </c>
      <c r="M145" s="27">
        <v>7</v>
      </c>
      <c r="N145" s="160">
        <v>7.2</v>
      </c>
      <c r="O145" s="161">
        <v>0</v>
      </c>
      <c r="P145" s="162" t="s">
        <v>838</v>
      </c>
      <c r="Q145" s="162"/>
      <c r="R145" s="163"/>
    </row>
    <row r="146" spans="1:18" x14ac:dyDescent="0.25">
      <c r="A146" s="158">
        <f t="shared" si="2"/>
        <v>141</v>
      </c>
      <c r="B146" s="167" t="s">
        <v>78</v>
      </c>
      <c r="C146" s="160" t="s">
        <v>751</v>
      </c>
      <c r="D146" s="165" t="s">
        <v>385</v>
      </c>
      <c r="E146" s="27">
        <v>7</v>
      </c>
      <c r="F146" s="160" t="s">
        <v>384</v>
      </c>
      <c r="G146" s="27">
        <v>8</v>
      </c>
      <c r="H146" s="160" t="s">
        <v>384</v>
      </c>
      <c r="I146" s="27">
        <v>8</v>
      </c>
      <c r="J146" s="160" t="s">
        <v>383</v>
      </c>
      <c r="K146" s="27">
        <v>9</v>
      </c>
      <c r="L146" s="160" t="s">
        <v>385</v>
      </c>
      <c r="M146" s="27">
        <v>7</v>
      </c>
      <c r="N146" s="160">
        <v>7.8</v>
      </c>
      <c r="O146" s="161">
        <v>0</v>
      </c>
      <c r="P146" s="162" t="s">
        <v>838</v>
      </c>
      <c r="Q146" s="162"/>
      <c r="R146" s="163"/>
    </row>
    <row r="147" spans="1:18" x14ac:dyDescent="0.25">
      <c r="A147" s="158">
        <f t="shared" si="2"/>
        <v>142</v>
      </c>
      <c r="B147" s="167" t="s">
        <v>76</v>
      </c>
      <c r="C147" s="160" t="s">
        <v>751</v>
      </c>
      <c r="D147" s="165" t="s">
        <v>385</v>
      </c>
      <c r="E147" s="27">
        <v>7</v>
      </c>
      <c r="F147" s="160" t="s">
        <v>385</v>
      </c>
      <c r="G147" s="27">
        <v>7</v>
      </c>
      <c r="H147" s="160" t="s">
        <v>385</v>
      </c>
      <c r="I147" s="27">
        <v>7</v>
      </c>
      <c r="J147" s="160" t="s">
        <v>384</v>
      </c>
      <c r="K147" s="27">
        <v>8</v>
      </c>
      <c r="L147" s="160" t="s">
        <v>385</v>
      </c>
      <c r="M147" s="27">
        <v>7</v>
      </c>
      <c r="N147" s="160">
        <v>7.2</v>
      </c>
      <c r="O147" s="161">
        <v>0</v>
      </c>
      <c r="P147" s="162" t="s">
        <v>838</v>
      </c>
      <c r="Q147" s="162"/>
      <c r="R147" s="163"/>
    </row>
    <row r="148" spans="1:18" x14ac:dyDescent="0.25">
      <c r="A148" s="158">
        <f t="shared" si="2"/>
        <v>143</v>
      </c>
      <c r="B148" s="167" t="s">
        <v>3</v>
      </c>
      <c r="C148" s="160" t="s">
        <v>751</v>
      </c>
      <c r="D148" s="165" t="s">
        <v>385</v>
      </c>
      <c r="E148" s="27">
        <v>7</v>
      </c>
      <c r="F148" s="160" t="s">
        <v>384</v>
      </c>
      <c r="G148" s="27">
        <v>8</v>
      </c>
      <c r="H148" s="160" t="s">
        <v>384</v>
      </c>
      <c r="I148" s="27">
        <v>8</v>
      </c>
      <c r="J148" s="160" t="s">
        <v>384</v>
      </c>
      <c r="K148" s="27">
        <v>8</v>
      </c>
      <c r="L148" s="160" t="s">
        <v>385</v>
      </c>
      <c r="M148" s="27">
        <v>7</v>
      </c>
      <c r="N148" s="160">
        <v>7.6</v>
      </c>
      <c r="O148" s="161">
        <v>0</v>
      </c>
      <c r="P148" s="162" t="s">
        <v>838</v>
      </c>
      <c r="Q148" s="162"/>
      <c r="R148" s="163"/>
    </row>
    <row r="149" spans="1:18" x14ac:dyDescent="0.25">
      <c r="A149" s="158">
        <f t="shared" si="2"/>
        <v>144</v>
      </c>
      <c r="B149" s="65" t="s">
        <v>70</v>
      </c>
      <c r="C149" s="160" t="s">
        <v>751</v>
      </c>
      <c r="D149" s="165" t="s">
        <v>385</v>
      </c>
      <c r="E149" s="27">
        <v>7</v>
      </c>
      <c r="F149" s="160" t="s">
        <v>384</v>
      </c>
      <c r="G149" s="27">
        <v>8</v>
      </c>
      <c r="H149" s="160" t="s">
        <v>384</v>
      </c>
      <c r="I149" s="27">
        <v>8</v>
      </c>
      <c r="J149" s="160" t="s">
        <v>384</v>
      </c>
      <c r="K149" s="27">
        <v>8</v>
      </c>
      <c r="L149" s="160" t="s">
        <v>385</v>
      </c>
      <c r="M149" s="27">
        <v>7</v>
      </c>
      <c r="N149" s="160">
        <v>7.6</v>
      </c>
      <c r="O149" s="161">
        <v>0</v>
      </c>
      <c r="P149" s="162" t="s">
        <v>838</v>
      </c>
      <c r="Q149" s="162"/>
      <c r="R149" s="163"/>
    </row>
    <row r="150" spans="1:18" x14ac:dyDescent="0.25">
      <c r="A150" s="158">
        <f t="shared" si="2"/>
        <v>145</v>
      </c>
      <c r="B150" s="167" t="s">
        <v>81</v>
      </c>
      <c r="C150" s="160" t="s">
        <v>751</v>
      </c>
      <c r="D150" s="165" t="s">
        <v>385</v>
      </c>
      <c r="E150" s="27">
        <v>7</v>
      </c>
      <c r="F150" s="160" t="s">
        <v>384</v>
      </c>
      <c r="G150" s="27">
        <v>8</v>
      </c>
      <c r="H150" s="160" t="s">
        <v>384</v>
      </c>
      <c r="I150" s="27">
        <v>8</v>
      </c>
      <c r="J150" s="160" t="s">
        <v>384</v>
      </c>
      <c r="K150" s="27">
        <v>8</v>
      </c>
      <c r="L150" s="160" t="s">
        <v>384</v>
      </c>
      <c r="M150" s="27">
        <v>8</v>
      </c>
      <c r="N150" s="160">
        <v>7.8</v>
      </c>
      <c r="O150" s="161">
        <v>0</v>
      </c>
      <c r="P150" s="162" t="s">
        <v>838</v>
      </c>
      <c r="Q150" s="162"/>
      <c r="R150" s="163"/>
    </row>
    <row r="151" spans="1:18" x14ac:dyDescent="0.25">
      <c r="A151" s="158">
        <f t="shared" si="2"/>
        <v>146</v>
      </c>
      <c r="B151" s="167" t="s">
        <v>83</v>
      </c>
      <c r="C151" s="160" t="s">
        <v>751</v>
      </c>
      <c r="D151" s="165" t="s">
        <v>385</v>
      </c>
      <c r="E151" s="27">
        <v>7</v>
      </c>
      <c r="F151" s="160" t="s">
        <v>384</v>
      </c>
      <c r="G151" s="27">
        <v>8</v>
      </c>
      <c r="H151" s="160" t="s">
        <v>384</v>
      </c>
      <c r="I151" s="27">
        <v>8</v>
      </c>
      <c r="J151" s="160" t="s">
        <v>384</v>
      </c>
      <c r="K151" s="27">
        <v>8</v>
      </c>
      <c r="L151" s="160" t="s">
        <v>384</v>
      </c>
      <c r="M151" s="27">
        <v>8</v>
      </c>
      <c r="N151" s="160">
        <v>7.8</v>
      </c>
      <c r="O151" s="161">
        <v>0</v>
      </c>
      <c r="P151" s="162" t="s">
        <v>838</v>
      </c>
      <c r="Q151" s="162"/>
      <c r="R151" s="163"/>
    </row>
    <row r="152" spans="1:18" x14ac:dyDescent="0.25">
      <c r="A152" s="158">
        <f t="shared" si="2"/>
        <v>147</v>
      </c>
      <c r="B152" s="57" t="s">
        <v>349</v>
      </c>
      <c r="C152" s="160" t="s">
        <v>751</v>
      </c>
      <c r="D152" s="165" t="s">
        <v>385</v>
      </c>
      <c r="E152" s="27">
        <v>7</v>
      </c>
      <c r="F152" s="160" t="s">
        <v>385</v>
      </c>
      <c r="G152" s="27">
        <v>7</v>
      </c>
      <c r="H152" s="160" t="s">
        <v>385</v>
      </c>
      <c r="I152" s="27">
        <v>7</v>
      </c>
      <c r="J152" s="160" t="s">
        <v>385</v>
      </c>
      <c r="K152" s="27">
        <v>7</v>
      </c>
      <c r="L152" s="160" t="s">
        <v>385</v>
      </c>
      <c r="M152" s="27">
        <v>7</v>
      </c>
      <c r="N152" s="160">
        <v>7</v>
      </c>
      <c r="O152" s="161">
        <v>0</v>
      </c>
      <c r="P152" s="162" t="s">
        <v>838</v>
      </c>
      <c r="Q152" s="162"/>
      <c r="R152" s="163"/>
    </row>
    <row r="153" spans="1:18" x14ac:dyDescent="0.25">
      <c r="A153" s="158">
        <f t="shared" si="2"/>
        <v>148</v>
      </c>
      <c r="B153" s="178" t="s">
        <v>275</v>
      </c>
      <c r="C153" s="160" t="s">
        <v>751</v>
      </c>
      <c r="D153" s="165" t="s">
        <v>385</v>
      </c>
      <c r="E153" s="27">
        <v>7</v>
      </c>
      <c r="F153" s="160" t="s">
        <v>384</v>
      </c>
      <c r="G153" s="27">
        <v>8</v>
      </c>
      <c r="H153" s="160" t="s">
        <v>384</v>
      </c>
      <c r="I153" s="27">
        <v>8</v>
      </c>
      <c r="J153" s="160" t="s">
        <v>384</v>
      </c>
      <c r="K153" s="27">
        <v>8</v>
      </c>
      <c r="L153" s="160" t="s">
        <v>384</v>
      </c>
      <c r="M153" s="27">
        <v>8</v>
      </c>
      <c r="N153" s="160">
        <v>7.8</v>
      </c>
      <c r="O153" s="161">
        <v>0</v>
      </c>
      <c r="P153" s="162" t="s">
        <v>838</v>
      </c>
      <c r="Q153" s="162"/>
      <c r="R153" s="177"/>
    </row>
    <row r="154" spans="1:18" ht="33" x14ac:dyDescent="0.25">
      <c r="A154" s="158">
        <f t="shared" si="2"/>
        <v>149</v>
      </c>
      <c r="B154" s="65" t="s">
        <v>86</v>
      </c>
      <c r="C154" s="160" t="s">
        <v>756</v>
      </c>
      <c r="D154" s="165" t="s">
        <v>385</v>
      </c>
      <c r="E154" s="27">
        <v>7</v>
      </c>
      <c r="F154" s="160" t="s">
        <v>384</v>
      </c>
      <c r="G154" s="27">
        <v>8</v>
      </c>
      <c r="H154" s="160" t="s">
        <v>384</v>
      </c>
      <c r="I154" s="27">
        <v>8</v>
      </c>
      <c r="J154" s="160" t="s">
        <v>384</v>
      </c>
      <c r="K154" s="27">
        <v>8</v>
      </c>
      <c r="L154" s="160" t="s">
        <v>385</v>
      </c>
      <c r="M154" s="27">
        <v>7</v>
      </c>
      <c r="N154" s="160">
        <v>7.6</v>
      </c>
      <c r="O154" s="161">
        <v>0</v>
      </c>
      <c r="P154" s="162" t="s">
        <v>838</v>
      </c>
      <c r="Q154" s="162"/>
      <c r="R154" s="163"/>
    </row>
    <row r="155" spans="1:18" x14ac:dyDescent="0.25">
      <c r="A155" s="158">
        <f t="shared" si="2"/>
        <v>150</v>
      </c>
      <c r="B155" s="65" t="s">
        <v>88</v>
      </c>
      <c r="C155" s="160" t="s">
        <v>751</v>
      </c>
      <c r="D155" s="165" t="s">
        <v>385</v>
      </c>
      <c r="E155" s="27">
        <v>7</v>
      </c>
      <c r="F155" s="160" t="s">
        <v>384</v>
      </c>
      <c r="G155" s="27">
        <v>8</v>
      </c>
      <c r="H155" s="160" t="s">
        <v>384</v>
      </c>
      <c r="I155" s="27">
        <v>8</v>
      </c>
      <c r="J155" s="160" t="s">
        <v>384</v>
      </c>
      <c r="K155" s="27">
        <v>8</v>
      </c>
      <c r="L155" s="160" t="s">
        <v>385</v>
      </c>
      <c r="M155" s="27">
        <v>7</v>
      </c>
      <c r="N155" s="160">
        <v>7.6</v>
      </c>
      <c r="O155" s="161">
        <v>0</v>
      </c>
      <c r="P155" s="162" t="s">
        <v>838</v>
      </c>
      <c r="Q155" s="162"/>
      <c r="R155" s="163"/>
    </row>
    <row r="156" spans="1:18" ht="33" x14ac:dyDescent="0.25">
      <c r="A156" s="158">
        <f t="shared" si="2"/>
        <v>151</v>
      </c>
      <c r="B156" s="65" t="s">
        <v>91</v>
      </c>
      <c r="C156" s="160" t="s">
        <v>835</v>
      </c>
      <c r="D156" s="165" t="s">
        <v>385</v>
      </c>
      <c r="E156" s="27">
        <v>7</v>
      </c>
      <c r="F156" s="160" t="s">
        <v>384</v>
      </c>
      <c r="G156" s="27">
        <v>8</v>
      </c>
      <c r="H156" s="160" t="s">
        <v>384</v>
      </c>
      <c r="I156" s="27">
        <v>8</v>
      </c>
      <c r="J156" s="160" t="s">
        <v>385</v>
      </c>
      <c r="K156" s="27">
        <v>7</v>
      </c>
      <c r="L156" s="160" t="s">
        <v>385</v>
      </c>
      <c r="M156" s="27">
        <v>7</v>
      </c>
      <c r="N156" s="160">
        <v>7.4</v>
      </c>
      <c r="O156" s="161">
        <v>0</v>
      </c>
      <c r="P156" s="162" t="s">
        <v>838</v>
      </c>
      <c r="Q156" s="162"/>
      <c r="R156" s="163"/>
    </row>
    <row r="157" spans="1:18" ht="33" x14ac:dyDescent="0.25">
      <c r="A157" s="158">
        <f t="shared" si="2"/>
        <v>152</v>
      </c>
      <c r="B157" s="65" t="s">
        <v>222</v>
      </c>
      <c r="C157" s="160" t="s">
        <v>836</v>
      </c>
      <c r="D157" s="165" t="s">
        <v>384</v>
      </c>
      <c r="E157" s="27">
        <v>8</v>
      </c>
      <c r="F157" s="160" t="s">
        <v>385</v>
      </c>
      <c r="G157" s="27">
        <v>7</v>
      </c>
      <c r="H157" s="160" t="s">
        <v>384</v>
      </c>
      <c r="I157" s="27">
        <v>8</v>
      </c>
      <c r="J157" s="160" t="s">
        <v>384</v>
      </c>
      <c r="K157" s="27">
        <v>8</v>
      </c>
      <c r="L157" s="160" t="s">
        <v>385</v>
      </c>
      <c r="M157" s="27">
        <v>7</v>
      </c>
      <c r="N157" s="160">
        <v>7.6</v>
      </c>
      <c r="O157" s="161">
        <v>0</v>
      </c>
      <c r="P157" s="162" t="s">
        <v>838</v>
      </c>
      <c r="Q157" s="162"/>
      <c r="R157" s="163"/>
    </row>
    <row r="158" spans="1:18" x14ac:dyDescent="0.25">
      <c r="A158" s="158">
        <f t="shared" si="2"/>
        <v>153</v>
      </c>
      <c r="B158" s="65" t="s">
        <v>281</v>
      </c>
      <c r="C158" s="160" t="s">
        <v>751</v>
      </c>
      <c r="D158" s="165" t="s">
        <v>385</v>
      </c>
      <c r="E158" s="27">
        <v>7</v>
      </c>
      <c r="F158" s="160" t="s">
        <v>385</v>
      </c>
      <c r="G158" s="27">
        <v>7</v>
      </c>
      <c r="H158" s="160" t="s">
        <v>384</v>
      </c>
      <c r="I158" s="27">
        <v>8</v>
      </c>
      <c r="J158" s="160" t="s">
        <v>384</v>
      </c>
      <c r="K158" s="27">
        <v>8</v>
      </c>
      <c r="L158" s="160" t="s">
        <v>385</v>
      </c>
      <c r="M158" s="27">
        <v>7</v>
      </c>
      <c r="N158" s="160">
        <v>7.4</v>
      </c>
      <c r="O158" s="161">
        <v>0</v>
      </c>
      <c r="P158" s="162" t="s">
        <v>838</v>
      </c>
      <c r="Q158" s="162"/>
      <c r="R158" s="163"/>
    </row>
    <row r="159" spans="1:18" x14ac:dyDescent="0.25">
      <c r="A159" s="158">
        <f t="shared" si="2"/>
        <v>154</v>
      </c>
      <c r="B159" s="163" t="s">
        <v>308</v>
      </c>
      <c r="C159" s="160" t="s">
        <v>751</v>
      </c>
      <c r="D159" s="165" t="s">
        <v>385</v>
      </c>
      <c r="E159" s="27">
        <v>7</v>
      </c>
      <c r="F159" s="160" t="s">
        <v>385</v>
      </c>
      <c r="G159" s="27">
        <v>7</v>
      </c>
      <c r="H159" s="160" t="s">
        <v>385</v>
      </c>
      <c r="I159" s="27">
        <v>7</v>
      </c>
      <c r="J159" s="160" t="s">
        <v>384</v>
      </c>
      <c r="K159" s="27">
        <v>8</v>
      </c>
      <c r="L159" s="160" t="s">
        <v>385</v>
      </c>
      <c r="M159" s="27">
        <v>7</v>
      </c>
      <c r="N159" s="160">
        <v>7.2</v>
      </c>
      <c r="O159" s="161">
        <v>0</v>
      </c>
      <c r="P159" s="162" t="s">
        <v>838</v>
      </c>
      <c r="Q159" s="162"/>
      <c r="R159" s="163"/>
    </row>
    <row r="160" spans="1:18" x14ac:dyDescent="0.25">
      <c r="A160" s="158">
        <f t="shared" si="2"/>
        <v>155</v>
      </c>
      <c r="B160" s="167" t="s">
        <v>80</v>
      </c>
      <c r="C160" s="160" t="s">
        <v>751</v>
      </c>
      <c r="D160" s="165" t="s">
        <v>385</v>
      </c>
      <c r="E160" s="27">
        <v>7</v>
      </c>
      <c r="F160" s="160" t="s">
        <v>385</v>
      </c>
      <c r="G160" s="27">
        <v>7</v>
      </c>
      <c r="H160" s="160" t="s">
        <v>385</v>
      </c>
      <c r="I160" s="27">
        <v>7</v>
      </c>
      <c r="J160" s="160" t="s">
        <v>385</v>
      </c>
      <c r="K160" s="27">
        <v>7</v>
      </c>
      <c r="L160" s="160" t="s">
        <v>385</v>
      </c>
      <c r="M160" s="27">
        <v>7</v>
      </c>
      <c r="N160" s="160">
        <v>7</v>
      </c>
      <c r="O160" s="161">
        <v>0</v>
      </c>
      <c r="P160" s="162" t="s">
        <v>838</v>
      </c>
      <c r="Q160" s="162"/>
      <c r="R160" s="163"/>
    </row>
    <row r="161" spans="1:18" x14ac:dyDescent="0.25">
      <c r="A161" s="158">
        <f t="shared" si="2"/>
        <v>156</v>
      </c>
      <c r="B161" s="167" t="s">
        <v>77</v>
      </c>
      <c r="C161" s="160" t="s">
        <v>751</v>
      </c>
      <c r="D161" s="165" t="s">
        <v>384</v>
      </c>
      <c r="E161" s="27">
        <v>8</v>
      </c>
      <c r="F161" s="160" t="s">
        <v>385</v>
      </c>
      <c r="G161" s="27">
        <v>7</v>
      </c>
      <c r="H161" s="160" t="s">
        <v>384</v>
      </c>
      <c r="I161" s="27">
        <v>8</v>
      </c>
      <c r="J161" s="160" t="s">
        <v>384</v>
      </c>
      <c r="K161" s="27">
        <v>8</v>
      </c>
      <c r="L161" s="160" t="s">
        <v>385</v>
      </c>
      <c r="M161" s="27">
        <v>7</v>
      </c>
      <c r="N161" s="160">
        <v>7.6</v>
      </c>
      <c r="O161" s="161">
        <v>0</v>
      </c>
      <c r="P161" s="162" t="s">
        <v>838</v>
      </c>
      <c r="Q161" s="162"/>
      <c r="R161" s="163"/>
    </row>
    <row r="162" spans="1:18" x14ac:dyDescent="0.25">
      <c r="A162" s="158">
        <f t="shared" si="2"/>
        <v>157</v>
      </c>
      <c r="B162" s="167" t="s">
        <v>79</v>
      </c>
      <c r="C162" s="160" t="s">
        <v>751</v>
      </c>
      <c r="D162" s="165" t="s">
        <v>385</v>
      </c>
      <c r="E162" s="27">
        <v>7</v>
      </c>
      <c r="F162" s="160" t="s">
        <v>385</v>
      </c>
      <c r="G162" s="27">
        <v>7</v>
      </c>
      <c r="H162" s="160" t="s">
        <v>385</v>
      </c>
      <c r="I162" s="27">
        <v>7</v>
      </c>
      <c r="J162" s="160" t="s">
        <v>385</v>
      </c>
      <c r="K162" s="27">
        <v>7</v>
      </c>
      <c r="L162" s="160" t="s">
        <v>385</v>
      </c>
      <c r="M162" s="27">
        <v>7</v>
      </c>
      <c r="N162" s="160">
        <v>7</v>
      </c>
      <c r="O162" s="161">
        <v>0</v>
      </c>
      <c r="P162" s="162" t="s">
        <v>838</v>
      </c>
      <c r="Q162" s="162"/>
      <c r="R162" s="163"/>
    </row>
    <row r="163" spans="1:18" x14ac:dyDescent="0.25">
      <c r="A163" s="158">
        <f t="shared" si="2"/>
        <v>158</v>
      </c>
      <c r="B163" s="163" t="s">
        <v>147</v>
      </c>
      <c r="C163" s="160" t="s">
        <v>751</v>
      </c>
      <c r="D163" s="165" t="s">
        <v>384</v>
      </c>
      <c r="E163" s="27">
        <v>8</v>
      </c>
      <c r="F163" s="160" t="s">
        <v>384</v>
      </c>
      <c r="G163" s="27">
        <v>8</v>
      </c>
      <c r="H163" s="160" t="s">
        <v>384</v>
      </c>
      <c r="I163" s="27">
        <v>8</v>
      </c>
      <c r="J163" s="160" t="s">
        <v>384</v>
      </c>
      <c r="K163" s="27">
        <v>8</v>
      </c>
      <c r="L163" s="160" t="s">
        <v>385</v>
      </c>
      <c r="M163" s="27">
        <v>7</v>
      </c>
      <c r="N163" s="160">
        <v>7.8</v>
      </c>
      <c r="O163" s="161">
        <v>0</v>
      </c>
      <c r="P163" s="162" t="s">
        <v>838</v>
      </c>
      <c r="Q163" s="162"/>
      <c r="R163" s="163"/>
    </row>
    <row r="164" spans="1:18" x14ac:dyDescent="0.25">
      <c r="A164" s="158">
        <f t="shared" si="2"/>
        <v>159</v>
      </c>
      <c r="B164" s="65" t="s">
        <v>230</v>
      </c>
      <c r="C164" s="160" t="s">
        <v>751</v>
      </c>
      <c r="D164" s="165" t="s">
        <v>384</v>
      </c>
      <c r="E164" s="27">
        <v>8</v>
      </c>
      <c r="F164" s="160" t="s">
        <v>385</v>
      </c>
      <c r="G164" s="27">
        <v>7</v>
      </c>
      <c r="H164" s="160" t="s">
        <v>384</v>
      </c>
      <c r="I164" s="27">
        <v>8</v>
      </c>
      <c r="J164" s="160" t="s">
        <v>384</v>
      </c>
      <c r="K164" s="27">
        <v>8</v>
      </c>
      <c r="L164" s="160" t="s">
        <v>385</v>
      </c>
      <c r="M164" s="27">
        <v>7</v>
      </c>
      <c r="N164" s="160">
        <v>7.6</v>
      </c>
      <c r="O164" s="161">
        <v>0</v>
      </c>
      <c r="P164" s="162" t="s">
        <v>838</v>
      </c>
      <c r="Q164" s="162"/>
      <c r="R164" s="163"/>
    </row>
    <row r="165" spans="1:18" x14ac:dyDescent="0.25">
      <c r="A165" s="158">
        <f t="shared" si="2"/>
        <v>160</v>
      </c>
      <c r="B165" s="65" t="s">
        <v>229</v>
      </c>
      <c r="C165" s="160" t="s">
        <v>751</v>
      </c>
      <c r="D165" s="165" t="s">
        <v>385</v>
      </c>
      <c r="E165" s="27">
        <v>7</v>
      </c>
      <c r="F165" s="160" t="s">
        <v>385</v>
      </c>
      <c r="G165" s="27">
        <v>7</v>
      </c>
      <c r="H165" s="160" t="s">
        <v>385</v>
      </c>
      <c r="I165" s="27">
        <v>7</v>
      </c>
      <c r="J165" s="160" t="s">
        <v>385</v>
      </c>
      <c r="K165" s="27">
        <v>7</v>
      </c>
      <c r="L165" s="160" t="s">
        <v>385</v>
      </c>
      <c r="M165" s="27">
        <v>7</v>
      </c>
      <c r="N165" s="160">
        <v>7</v>
      </c>
      <c r="O165" s="161">
        <v>0</v>
      </c>
      <c r="P165" s="162" t="s">
        <v>838</v>
      </c>
      <c r="Q165" s="162"/>
      <c r="R165" s="163"/>
    </row>
    <row r="166" spans="1:18" x14ac:dyDescent="0.25">
      <c r="A166" s="158">
        <f t="shared" si="2"/>
        <v>161</v>
      </c>
      <c r="B166" s="65" t="s">
        <v>231</v>
      </c>
      <c r="C166" s="160" t="s">
        <v>751</v>
      </c>
      <c r="D166" s="165" t="s">
        <v>385</v>
      </c>
      <c r="E166" s="27">
        <v>7</v>
      </c>
      <c r="F166" s="160" t="s">
        <v>385</v>
      </c>
      <c r="G166" s="27">
        <v>7</v>
      </c>
      <c r="H166" s="160" t="s">
        <v>385</v>
      </c>
      <c r="I166" s="27">
        <v>7</v>
      </c>
      <c r="J166" s="160" t="s">
        <v>385</v>
      </c>
      <c r="K166" s="27">
        <v>7</v>
      </c>
      <c r="L166" s="160" t="s">
        <v>385</v>
      </c>
      <c r="M166" s="27">
        <v>7</v>
      </c>
      <c r="N166" s="160">
        <v>7</v>
      </c>
      <c r="O166" s="161">
        <v>0</v>
      </c>
      <c r="P166" s="162" t="s">
        <v>838</v>
      </c>
      <c r="Q166" s="162"/>
      <c r="R166" s="163"/>
    </row>
    <row r="167" spans="1:18" x14ac:dyDescent="0.25">
      <c r="A167" s="158">
        <f t="shared" si="2"/>
        <v>162</v>
      </c>
      <c r="B167" s="65" t="s">
        <v>271</v>
      </c>
      <c r="C167" s="160" t="s">
        <v>751</v>
      </c>
      <c r="D167" s="165" t="s">
        <v>385</v>
      </c>
      <c r="E167" s="27">
        <v>7</v>
      </c>
      <c r="F167" s="160" t="s">
        <v>385</v>
      </c>
      <c r="G167" s="27">
        <v>7</v>
      </c>
      <c r="H167" s="160" t="s">
        <v>385</v>
      </c>
      <c r="I167" s="27">
        <v>7</v>
      </c>
      <c r="J167" s="160" t="s">
        <v>385</v>
      </c>
      <c r="K167" s="27">
        <v>7</v>
      </c>
      <c r="L167" s="160" t="s">
        <v>385</v>
      </c>
      <c r="M167" s="27">
        <v>7</v>
      </c>
      <c r="N167" s="160">
        <v>7</v>
      </c>
      <c r="O167" s="161">
        <v>0</v>
      </c>
      <c r="P167" s="162" t="s">
        <v>838</v>
      </c>
      <c r="Q167" s="162"/>
      <c r="R167" s="163"/>
    </row>
    <row r="168" spans="1:18" x14ac:dyDescent="0.25">
      <c r="A168" s="158">
        <f t="shared" si="2"/>
        <v>163</v>
      </c>
      <c r="B168" s="65" t="s">
        <v>226</v>
      </c>
      <c r="C168" s="160" t="s">
        <v>751</v>
      </c>
      <c r="D168" s="165" t="s">
        <v>385</v>
      </c>
      <c r="E168" s="27">
        <v>7</v>
      </c>
      <c r="F168" s="160" t="s">
        <v>384</v>
      </c>
      <c r="G168" s="27">
        <v>8</v>
      </c>
      <c r="H168" s="160" t="s">
        <v>384</v>
      </c>
      <c r="I168" s="27">
        <v>8</v>
      </c>
      <c r="J168" s="160" t="s">
        <v>384</v>
      </c>
      <c r="K168" s="27">
        <v>8</v>
      </c>
      <c r="L168" s="160" t="s">
        <v>385</v>
      </c>
      <c r="M168" s="27">
        <v>7</v>
      </c>
      <c r="N168" s="160">
        <v>7.6</v>
      </c>
      <c r="O168" s="161">
        <v>0</v>
      </c>
      <c r="P168" s="162" t="s">
        <v>838</v>
      </c>
      <c r="Q168" s="162"/>
      <c r="R168" s="163"/>
    </row>
    <row r="169" spans="1:18" x14ac:dyDescent="0.25">
      <c r="A169" s="158">
        <f t="shared" si="2"/>
        <v>164</v>
      </c>
      <c r="B169" s="65" t="s">
        <v>283</v>
      </c>
      <c r="C169" s="160" t="s">
        <v>751</v>
      </c>
      <c r="D169" s="165" t="s">
        <v>385</v>
      </c>
      <c r="E169" s="27">
        <v>7</v>
      </c>
      <c r="F169" s="160" t="s">
        <v>385</v>
      </c>
      <c r="G169" s="27">
        <v>7</v>
      </c>
      <c r="H169" s="160" t="s">
        <v>385</v>
      </c>
      <c r="I169" s="27">
        <v>7</v>
      </c>
      <c r="J169" s="160" t="s">
        <v>385</v>
      </c>
      <c r="K169" s="27">
        <v>7</v>
      </c>
      <c r="L169" s="160" t="s">
        <v>385</v>
      </c>
      <c r="M169" s="27">
        <v>7</v>
      </c>
      <c r="N169" s="160">
        <v>7</v>
      </c>
      <c r="O169" s="161">
        <v>0</v>
      </c>
      <c r="P169" s="162" t="s">
        <v>838</v>
      </c>
      <c r="Q169" s="162"/>
      <c r="R169" s="163"/>
    </row>
    <row r="170" spans="1:18" x14ac:dyDescent="0.25">
      <c r="A170" s="158">
        <f t="shared" si="2"/>
        <v>165</v>
      </c>
      <c r="B170" s="65" t="s">
        <v>227</v>
      </c>
      <c r="C170" s="160" t="s">
        <v>751</v>
      </c>
      <c r="D170" s="165" t="s">
        <v>385</v>
      </c>
      <c r="E170" s="27">
        <v>7</v>
      </c>
      <c r="F170" s="160" t="s">
        <v>384</v>
      </c>
      <c r="G170" s="27">
        <v>8</v>
      </c>
      <c r="H170" s="160" t="s">
        <v>384</v>
      </c>
      <c r="I170" s="27">
        <v>8</v>
      </c>
      <c r="J170" s="160" t="s">
        <v>384</v>
      </c>
      <c r="K170" s="27">
        <v>8</v>
      </c>
      <c r="L170" s="160" t="s">
        <v>385</v>
      </c>
      <c r="M170" s="27">
        <v>7</v>
      </c>
      <c r="N170" s="160">
        <v>7.6</v>
      </c>
      <c r="O170" s="161">
        <v>0</v>
      </c>
      <c r="P170" s="162" t="s">
        <v>838</v>
      </c>
      <c r="Q170" s="162"/>
      <c r="R170" s="163"/>
    </row>
    <row r="171" spans="1:18" x14ac:dyDescent="0.25">
      <c r="A171" s="158">
        <f t="shared" si="2"/>
        <v>166</v>
      </c>
      <c r="B171" s="167" t="s">
        <v>82</v>
      </c>
      <c r="C171" s="160" t="s">
        <v>751</v>
      </c>
      <c r="D171" s="165" t="s">
        <v>385</v>
      </c>
      <c r="E171" s="27">
        <v>7</v>
      </c>
      <c r="F171" s="160" t="s">
        <v>385</v>
      </c>
      <c r="G171" s="27">
        <v>7</v>
      </c>
      <c r="H171" s="160" t="s">
        <v>385</v>
      </c>
      <c r="I171" s="27">
        <v>7</v>
      </c>
      <c r="J171" s="160" t="s">
        <v>385</v>
      </c>
      <c r="K171" s="27">
        <v>7</v>
      </c>
      <c r="L171" s="160" t="s">
        <v>385</v>
      </c>
      <c r="M171" s="27">
        <v>7</v>
      </c>
      <c r="N171" s="160">
        <v>7</v>
      </c>
      <c r="O171" s="161">
        <v>0</v>
      </c>
      <c r="P171" s="162" t="s">
        <v>838</v>
      </c>
      <c r="Q171" s="162"/>
      <c r="R171" s="163"/>
    </row>
    <row r="172" spans="1:18" x14ac:dyDescent="0.25">
      <c r="A172" s="158">
        <f t="shared" si="2"/>
        <v>167</v>
      </c>
      <c r="B172" s="167" t="s">
        <v>196</v>
      </c>
      <c r="C172" s="160" t="s">
        <v>751</v>
      </c>
      <c r="D172" s="165" t="s">
        <v>385</v>
      </c>
      <c r="E172" s="27">
        <v>7</v>
      </c>
      <c r="F172" s="160" t="s">
        <v>385</v>
      </c>
      <c r="G172" s="27">
        <v>7</v>
      </c>
      <c r="H172" s="160" t="s">
        <v>384</v>
      </c>
      <c r="I172" s="27">
        <v>8</v>
      </c>
      <c r="J172" s="160" t="s">
        <v>385</v>
      </c>
      <c r="K172" s="27">
        <v>7</v>
      </c>
      <c r="L172" s="160" t="s">
        <v>385</v>
      </c>
      <c r="M172" s="27">
        <v>7</v>
      </c>
      <c r="N172" s="160">
        <v>7.2</v>
      </c>
      <c r="O172" s="161">
        <v>0</v>
      </c>
      <c r="P172" s="162" t="s">
        <v>838</v>
      </c>
      <c r="Q172" s="162"/>
      <c r="R172" s="163"/>
    </row>
    <row r="173" spans="1:18" x14ac:dyDescent="0.25">
      <c r="A173" s="158">
        <f t="shared" si="2"/>
        <v>168</v>
      </c>
      <c r="B173" s="65" t="s">
        <v>232</v>
      </c>
      <c r="C173" s="160" t="s">
        <v>751</v>
      </c>
      <c r="D173" s="165" t="s">
        <v>385</v>
      </c>
      <c r="E173" s="27">
        <v>7</v>
      </c>
      <c r="F173" s="160" t="s">
        <v>384</v>
      </c>
      <c r="G173" s="27">
        <v>8</v>
      </c>
      <c r="H173" s="160" t="s">
        <v>384</v>
      </c>
      <c r="I173" s="27">
        <v>8</v>
      </c>
      <c r="J173" s="160" t="s">
        <v>384</v>
      </c>
      <c r="K173" s="27">
        <v>8</v>
      </c>
      <c r="L173" s="160" t="s">
        <v>385</v>
      </c>
      <c r="M173" s="27">
        <v>7</v>
      </c>
      <c r="N173" s="160">
        <v>7.6</v>
      </c>
      <c r="O173" s="161">
        <v>0</v>
      </c>
      <c r="P173" s="162" t="s">
        <v>838</v>
      </c>
      <c r="Q173" s="162"/>
      <c r="R173" s="163"/>
    </row>
    <row r="174" spans="1:18" x14ac:dyDescent="0.25">
      <c r="A174" s="158">
        <f t="shared" si="2"/>
        <v>169</v>
      </c>
      <c r="B174" s="65" t="s">
        <v>273</v>
      </c>
      <c r="C174" s="160" t="s">
        <v>751</v>
      </c>
      <c r="D174" s="165" t="s">
        <v>385</v>
      </c>
      <c r="E174" s="27">
        <v>7</v>
      </c>
      <c r="F174" s="160" t="s">
        <v>384</v>
      </c>
      <c r="G174" s="27">
        <v>8</v>
      </c>
      <c r="H174" s="160" t="s">
        <v>384</v>
      </c>
      <c r="I174" s="27">
        <v>8</v>
      </c>
      <c r="J174" s="160" t="s">
        <v>384</v>
      </c>
      <c r="K174" s="27">
        <v>8</v>
      </c>
      <c r="L174" s="160" t="s">
        <v>385</v>
      </c>
      <c r="M174" s="27">
        <v>7</v>
      </c>
      <c r="N174" s="160">
        <v>7.6</v>
      </c>
      <c r="O174" s="161">
        <v>0</v>
      </c>
      <c r="P174" s="162" t="s">
        <v>838</v>
      </c>
      <c r="Q174" s="162"/>
      <c r="R174" s="163"/>
    </row>
    <row r="175" spans="1:18" x14ac:dyDescent="0.25">
      <c r="A175" s="158">
        <f t="shared" si="2"/>
        <v>170</v>
      </c>
      <c r="B175" s="65" t="s">
        <v>276</v>
      </c>
      <c r="C175" s="160" t="s">
        <v>751</v>
      </c>
      <c r="D175" s="165" t="s">
        <v>385</v>
      </c>
      <c r="E175" s="27">
        <v>7</v>
      </c>
      <c r="F175" s="160" t="s">
        <v>385</v>
      </c>
      <c r="G175" s="27">
        <v>7</v>
      </c>
      <c r="H175" s="160" t="s">
        <v>385</v>
      </c>
      <c r="I175" s="27">
        <v>7</v>
      </c>
      <c r="J175" s="160" t="s">
        <v>385</v>
      </c>
      <c r="K175" s="27">
        <v>7</v>
      </c>
      <c r="L175" s="160" t="s">
        <v>385</v>
      </c>
      <c r="M175" s="27">
        <v>7</v>
      </c>
      <c r="N175" s="160">
        <v>7</v>
      </c>
      <c r="O175" s="161">
        <v>0</v>
      </c>
      <c r="P175" s="162" t="s">
        <v>838</v>
      </c>
      <c r="Q175" s="162"/>
      <c r="R175" s="163"/>
    </row>
    <row r="176" spans="1:18" x14ac:dyDescent="0.25">
      <c r="A176" s="158">
        <f t="shared" si="2"/>
        <v>171</v>
      </c>
      <c r="B176" s="65" t="s">
        <v>348</v>
      </c>
      <c r="C176" s="160" t="s">
        <v>751</v>
      </c>
      <c r="D176" s="165" t="s">
        <v>385</v>
      </c>
      <c r="E176" s="27">
        <v>7</v>
      </c>
      <c r="F176" s="160" t="s">
        <v>385</v>
      </c>
      <c r="G176" s="27">
        <v>7</v>
      </c>
      <c r="H176" s="160" t="s">
        <v>385</v>
      </c>
      <c r="I176" s="27">
        <v>7</v>
      </c>
      <c r="J176" s="160" t="s">
        <v>385</v>
      </c>
      <c r="K176" s="27">
        <v>7</v>
      </c>
      <c r="L176" s="160" t="s">
        <v>385</v>
      </c>
      <c r="M176" s="27">
        <v>7</v>
      </c>
      <c r="N176" s="160">
        <v>7</v>
      </c>
      <c r="O176" s="161">
        <v>0</v>
      </c>
      <c r="P176" s="162" t="s">
        <v>838</v>
      </c>
      <c r="Q176" s="162"/>
      <c r="R176" s="163"/>
    </row>
    <row r="177" spans="1:18" x14ac:dyDescent="0.25">
      <c r="A177" s="158">
        <f t="shared" si="2"/>
        <v>172</v>
      </c>
      <c r="B177" s="65" t="s">
        <v>373</v>
      </c>
      <c r="C177" s="160" t="s">
        <v>751</v>
      </c>
      <c r="D177" s="165" t="s">
        <v>385</v>
      </c>
      <c r="E177" s="27">
        <v>7</v>
      </c>
      <c r="F177" s="160" t="s">
        <v>385</v>
      </c>
      <c r="G177" s="27">
        <v>7</v>
      </c>
      <c r="H177" s="160" t="s">
        <v>385</v>
      </c>
      <c r="I177" s="27">
        <v>7</v>
      </c>
      <c r="J177" s="160" t="s">
        <v>385</v>
      </c>
      <c r="K177" s="27">
        <v>7</v>
      </c>
      <c r="L177" s="160" t="s">
        <v>385</v>
      </c>
      <c r="M177" s="27">
        <v>7</v>
      </c>
      <c r="N177" s="160">
        <v>7</v>
      </c>
      <c r="O177" s="161">
        <v>0</v>
      </c>
      <c r="P177" s="162" t="s">
        <v>838</v>
      </c>
      <c r="Q177" s="162"/>
      <c r="R177" s="163"/>
    </row>
    <row r="178" spans="1:18" x14ac:dyDescent="0.25">
      <c r="A178" s="158">
        <f t="shared" si="2"/>
        <v>173</v>
      </c>
      <c r="B178" s="65" t="s">
        <v>374</v>
      </c>
      <c r="C178" s="160" t="s">
        <v>751</v>
      </c>
      <c r="D178" s="165" t="s">
        <v>385</v>
      </c>
      <c r="E178" s="27">
        <v>7</v>
      </c>
      <c r="F178" s="160" t="s">
        <v>385</v>
      </c>
      <c r="G178" s="27">
        <v>7</v>
      </c>
      <c r="H178" s="160" t="s">
        <v>385</v>
      </c>
      <c r="I178" s="27">
        <v>7</v>
      </c>
      <c r="J178" s="160" t="s">
        <v>385</v>
      </c>
      <c r="K178" s="27">
        <v>7</v>
      </c>
      <c r="L178" s="160" t="s">
        <v>385</v>
      </c>
      <c r="M178" s="27">
        <v>7</v>
      </c>
      <c r="N178" s="160">
        <v>7</v>
      </c>
      <c r="O178" s="161">
        <v>0</v>
      </c>
      <c r="P178" s="162" t="s">
        <v>838</v>
      </c>
      <c r="Q178" s="162"/>
      <c r="R178" s="163"/>
    </row>
    <row r="179" spans="1:18" ht="33" x14ac:dyDescent="0.25">
      <c r="A179" s="158">
        <f t="shared" si="2"/>
        <v>174</v>
      </c>
      <c r="B179" s="65" t="s">
        <v>46</v>
      </c>
      <c r="C179" s="160" t="s">
        <v>751</v>
      </c>
      <c r="D179" s="165" t="s">
        <v>385</v>
      </c>
      <c r="E179" s="27">
        <v>7</v>
      </c>
      <c r="F179" s="160" t="s">
        <v>385</v>
      </c>
      <c r="G179" s="27">
        <v>7</v>
      </c>
      <c r="H179" s="160" t="s">
        <v>385</v>
      </c>
      <c r="I179" s="27">
        <v>7</v>
      </c>
      <c r="J179" s="160" t="s">
        <v>385</v>
      </c>
      <c r="K179" s="27">
        <v>7</v>
      </c>
      <c r="L179" s="160"/>
      <c r="M179" s="27"/>
      <c r="N179" s="160">
        <v>7</v>
      </c>
      <c r="O179" s="161">
        <v>0</v>
      </c>
      <c r="P179" s="162" t="s">
        <v>838</v>
      </c>
      <c r="Q179" s="162" t="s">
        <v>817</v>
      </c>
      <c r="R179" s="163"/>
    </row>
    <row r="180" spans="1:18" x14ac:dyDescent="0.25">
      <c r="A180" s="158">
        <f t="shared" si="2"/>
        <v>175</v>
      </c>
      <c r="B180" s="163" t="s">
        <v>102</v>
      </c>
      <c r="C180" s="160" t="s">
        <v>757</v>
      </c>
      <c r="D180" s="165" t="s">
        <v>385</v>
      </c>
      <c r="E180" s="27">
        <v>7</v>
      </c>
      <c r="F180" s="160" t="s">
        <v>385</v>
      </c>
      <c r="G180" s="27">
        <v>7</v>
      </c>
      <c r="H180" s="160" t="s">
        <v>384</v>
      </c>
      <c r="I180" s="27">
        <v>8</v>
      </c>
      <c r="J180" s="160" t="s">
        <v>384</v>
      </c>
      <c r="K180" s="27">
        <v>8</v>
      </c>
      <c r="L180" s="160" t="s">
        <v>384</v>
      </c>
      <c r="M180" s="27">
        <v>8</v>
      </c>
      <c r="N180" s="160">
        <v>7.6</v>
      </c>
      <c r="O180" s="161">
        <v>0</v>
      </c>
      <c r="P180" s="162" t="s">
        <v>838</v>
      </c>
      <c r="Q180" s="162"/>
      <c r="R180" s="163"/>
    </row>
    <row r="181" spans="1:18" x14ac:dyDescent="0.25">
      <c r="A181" s="158">
        <f t="shared" si="2"/>
        <v>176</v>
      </c>
      <c r="B181" s="163" t="s">
        <v>106</v>
      </c>
      <c r="C181" s="160" t="s">
        <v>751</v>
      </c>
      <c r="D181" s="165" t="s">
        <v>385</v>
      </c>
      <c r="E181" s="27">
        <v>7</v>
      </c>
      <c r="F181" s="160" t="s">
        <v>384</v>
      </c>
      <c r="G181" s="27">
        <v>8</v>
      </c>
      <c r="H181" s="160" t="s">
        <v>383</v>
      </c>
      <c r="I181" s="27">
        <v>9</v>
      </c>
      <c r="J181" s="160" t="s">
        <v>385</v>
      </c>
      <c r="K181" s="27">
        <v>7</v>
      </c>
      <c r="L181" s="160" t="s">
        <v>385</v>
      </c>
      <c r="M181" s="27">
        <v>7</v>
      </c>
      <c r="N181" s="160">
        <v>7.6</v>
      </c>
      <c r="O181" s="161">
        <v>0</v>
      </c>
      <c r="P181" s="162" t="s">
        <v>838</v>
      </c>
      <c r="Q181" s="162"/>
      <c r="R181" s="163"/>
    </row>
    <row r="182" spans="1:18" x14ac:dyDescent="0.25">
      <c r="A182" s="158">
        <f t="shared" si="2"/>
        <v>177</v>
      </c>
      <c r="B182" s="163" t="s">
        <v>92</v>
      </c>
      <c r="C182" s="160" t="s">
        <v>751</v>
      </c>
      <c r="D182" s="165" t="s">
        <v>385</v>
      </c>
      <c r="E182" s="27">
        <v>7</v>
      </c>
      <c r="F182" s="160" t="s">
        <v>385</v>
      </c>
      <c r="G182" s="27">
        <v>7</v>
      </c>
      <c r="H182" s="160" t="s">
        <v>384</v>
      </c>
      <c r="I182" s="27">
        <v>8</v>
      </c>
      <c r="J182" s="160" t="s">
        <v>385</v>
      </c>
      <c r="K182" s="27">
        <v>7</v>
      </c>
      <c r="L182" s="160" t="s">
        <v>401</v>
      </c>
      <c r="M182" s="27">
        <v>5</v>
      </c>
      <c r="N182" s="160">
        <v>6.8</v>
      </c>
      <c r="O182" s="161">
        <v>0</v>
      </c>
      <c r="P182" s="162" t="s">
        <v>838</v>
      </c>
      <c r="Q182" s="162"/>
      <c r="R182" s="163"/>
    </row>
    <row r="183" spans="1:18" x14ac:dyDescent="0.25">
      <c r="A183" s="158">
        <f t="shared" si="2"/>
        <v>178</v>
      </c>
      <c r="B183" s="163" t="s">
        <v>93</v>
      </c>
      <c r="C183" s="160" t="s">
        <v>751</v>
      </c>
      <c r="D183" s="165" t="s">
        <v>385</v>
      </c>
      <c r="E183" s="27">
        <v>7</v>
      </c>
      <c r="F183" s="160" t="s">
        <v>385</v>
      </c>
      <c r="G183" s="27">
        <v>7</v>
      </c>
      <c r="H183" s="160" t="s">
        <v>384</v>
      </c>
      <c r="I183" s="27">
        <v>8</v>
      </c>
      <c r="J183" s="160" t="s">
        <v>385</v>
      </c>
      <c r="K183" s="27">
        <v>7</v>
      </c>
      <c r="L183" s="160" t="s">
        <v>401</v>
      </c>
      <c r="M183" s="27">
        <v>5</v>
      </c>
      <c r="N183" s="160">
        <v>6.8</v>
      </c>
      <c r="O183" s="161">
        <v>0</v>
      </c>
      <c r="P183" s="162" t="s">
        <v>838</v>
      </c>
      <c r="Q183" s="162"/>
      <c r="R183" s="163"/>
    </row>
    <row r="184" spans="1:18" x14ac:dyDescent="0.25">
      <c r="A184" s="158">
        <f t="shared" si="2"/>
        <v>179</v>
      </c>
      <c r="B184" s="163" t="s">
        <v>94</v>
      </c>
      <c r="C184" s="160" t="s">
        <v>751</v>
      </c>
      <c r="D184" s="165" t="s">
        <v>385</v>
      </c>
      <c r="E184" s="27">
        <v>7</v>
      </c>
      <c r="F184" s="160" t="s">
        <v>385</v>
      </c>
      <c r="G184" s="27">
        <v>7</v>
      </c>
      <c r="H184" s="160" t="s">
        <v>384</v>
      </c>
      <c r="I184" s="27">
        <v>8</v>
      </c>
      <c r="J184" s="160" t="s">
        <v>385</v>
      </c>
      <c r="K184" s="27">
        <v>7</v>
      </c>
      <c r="L184" s="160" t="s">
        <v>385</v>
      </c>
      <c r="M184" s="27">
        <v>7</v>
      </c>
      <c r="N184" s="160">
        <v>7.2</v>
      </c>
      <c r="O184" s="161">
        <v>0</v>
      </c>
      <c r="P184" s="162" t="s">
        <v>838</v>
      </c>
      <c r="Q184" s="162"/>
      <c r="R184" s="163"/>
    </row>
    <row r="185" spans="1:18" x14ac:dyDescent="0.25">
      <c r="A185" s="158">
        <f t="shared" si="2"/>
        <v>180</v>
      </c>
      <c r="B185" s="163" t="s">
        <v>96</v>
      </c>
      <c r="C185" s="160" t="s">
        <v>751</v>
      </c>
      <c r="D185" s="165" t="s">
        <v>385</v>
      </c>
      <c r="E185" s="27">
        <v>7</v>
      </c>
      <c r="F185" s="160" t="s">
        <v>385</v>
      </c>
      <c r="G185" s="27">
        <v>7</v>
      </c>
      <c r="H185" s="160" t="s">
        <v>385</v>
      </c>
      <c r="I185" s="27">
        <v>7</v>
      </c>
      <c r="J185" s="160" t="s">
        <v>385</v>
      </c>
      <c r="K185" s="27">
        <v>7</v>
      </c>
      <c r="L185" s="160" t="s">
        <v>385</v>
      </c>
      <c r="M185" s="27">
        <v>7</v>
      </c>
      <c r="N185" s="160">
        <v>7</v>
      </c>
      <c r="O185" s="161">
        <v>0</v>
      </c>
      <c r="P185" s="162" t="s">
        <v>838</v>
      </c>
      <c r="Q185" s="162"/>
      <c r="R185" s="163"/>
    </row>
    <row r="186" spans="1:18" x14ac:dyDescent="0.25">
      <c r="A186" s="158">
        <f t="shared" si="2"/>
        <v>181</v>
      </c>
      <c r="B186" s="163" t="s">
        <v>98</v>
      </c>
      <c r="C186" s="160" t="s">
        <v>751</v>
      </c>
      <c r="D186" s="165" t="s">
        <v>384</v>
      </c>
      <c r="E186" s="27">
        <v>8</v>
      </c>
      <c r="F186" s="160" t="s">
        <v>385</v>
      </c>
      <c r="G186" s="27">
        <v>7</v>
      </c>
      <c r="H186" s="160" t="s">
        <v>384</v>
      </c>
      <c r="I186" s="27">
        <v>8</v>
      </c>
      <c r="J186" s="160" t="s">
        <v>385</v>
      </c>
      <c r="K186" s="27">
        <v>7</v>
      </c>
      <c r="L186" s="160" t="s">
        <v>385</v>
      </c>
      <c r="M186" s="27">
        <v>7</v>
      </c>
      <c r="N186" s="160">
        <v>7.4</v>
      </c>
      <c r="O186" s="161">
        <v>0</v>
      </c>
      <c r="P186" s="162" t="s">
        <v>838</v>
      </c>
      <c r="Q186" s="162"/>
      <c r="R186" s="163"/>
    </row>
    <row r="187" spans="1:18" x14ac:dyDescent="0.25">
      <c r="A187" s="158">
        <f t="shared" si="2"/>
        <v>182</v>
      </c>
      <c r="B187" s="163" t="s">
        <v>99</v>
      </c>
      <c r="C187" s="160" t="s">
        <v>751</v>
      </c>
      <c r="D187" s="165" t="s">
        <v>385</v>
      </c>
      <c r="E187" s="27">
        <v>7</v>
      </c>
      <c r="F187" s="160" t="s">
        <v>385</v>
      </c>
      <c r="G187" s="27">
        <v>7</v>
      </c>
      <c r="H187" s="160" t="s">
        <v>384</v>
      </c>
      <c r="I187" s="27">
        <v>8</v>
      </c>
      <c r="J187" s="160" t="s">
        <v>385</v>
      </c>
      <c r="K187" s="27">
        <v>7</v>
      </c>
      <c r="L187" s="160" t="s">
        <v>384</v>
      </c>
      <c r="M187" s="27">
        <v>8</v>
      </c>
      <c r="N187" s="160">
        <v>7.4</v>
      </c>
      <c r="O187" s="161">
        <v>0</v>
      </c>
      <c r="P187" s="162" t="s">
        <v>838</v>
      </c>
      <c r="Q187" s="162"/>
      <c r="R187" s="163"/>
    </row>
    <row r="188" spans="1:18" x14ac:dyDescent="0.25">
      <c r="A188" s="158">
        <f t="shared" si="2"/>
        <v>183</v>
      </c>
      <c r="B188" s="163" t="s">
        <v>100</v>
      </c>
      <c r="C188" s="160" t="s">
        <v>751</v>
      </c>
      <c r="D188" s="165" t="s">
        <v>384</v>
      </c>
      <c r="E188" s="27">
        <v>8</v>
      </c>
      <c r="F188" s="160" t="s">
        <v>384</v>
      </c>
      <c r="G188" s="27">
        <v>8</v>
      </c>
      <c r="H188" s="160" t="s">
        <v>384</v>
      </c>
      <c r="I188" s="27">
        <v>8</v>
      </c>
      <c r="J188" s="160" t="s">
        <v>385</v>
      </c>
      <c r="K188" s="27">
        <v>7</v>
      </c>
      <c r="L188" s="160" t="s">
        <v>385</v>
      </c>
      <c r="M188" s="27">
        <v>7</v>
      </c>
      <c r="N188" s="160">
        <v>7.6</v>
      </c>
      <c r="O188" s="161">
        <v>0</v>
      </c>
      <c r="P188" s="162" t="s">
        <v>838</v>
      </c>
      <c r="Q188" s="162"/>
      <c r="R188" s="163"/>
    </row>
    <row r="189" spans="1:18" x14ac:dyDescent="0.25">
      <c r="A189" s="158">
        <f t="shared" si="2"/>
        <v>184</v>
      </c>
      <c r="B189" s="163" t="s">
        <v>101</v>
      </c>
      <c r="C189" s="160" t="s">
        <v>751</v>
      </c>
      <c r="D189" s="165" t="s">
        <v>385</v>
      </c>
      <c r="E189" s="27">
        <v>7</v>
      </c>
      <c r="F189" s="160" t="s">
        <v>385</v>
      </c>
      <c r="G189" s="27">
        <v>7</v>
      </c>
      <c r="H189" s="160" t="s">
        <v>384</v>
      </c>
      <c r="I189" s="27">
        <v>8</v>
      </c>
      <c r="J189" s="160" t="s">
        <v>385</v>
      </c>
      <c r="K189" s="27">
        <v>7</v>
      </c>
      <c r="L189" s="160" t="s">
        <v>384</v>
      </c>
      <c r="M189" s="27">
        <v>8</v>
      </c>
      <c r="N189" s="160">
        <v>7.4</v>
      </c>
      <c r="O189" s="161">
        <v>0</v>
      </c>
      <c r="P189" s="162" t="s">
        <v>838</v>
      </c>
      <c r="Q189" s="162"/>
      <c r="R189" s="163"/>
    </row>
    <row r="190" spans="1:18" x14ac:dyDescent="0.25">
      <c r="A190" s="158">
        <f t="shared" si="2"/>
        <v>185</v>
      </c>
      <c r="B190" s="163" t="s">
        <v>103</v>
      </c>
      <c r="C190" s="160" t="s">
        <v>751</v>
      </c>
      <c r="D190" s="165" t="s">
        <v>385</v>
      </c>
      <c r="E190" s="27">
        <v>7</v>
      </c>
      <c r="F190" s="160" t="s">
        <v>385</v>
      </c>
      <c r="G190" s="27">
        <v>7</v>
      </c>
      <c r="H190" s="160" t="s">
        <v>384</v>
      </c>
      <c r="I190" s="27">
        <v>8</v>
      </c>
      <c r="J190" s="160" t="s">
        <v>385</v>
      </c>
      <c r="K190" s="27">
        <v>7</v>
      </c>
      <c r="L190" s="160" t="s">
        <v>384</v>
      </c>
      <c r="M190" s="27">
        <v>8</v>
      </c>
      <c r="N190" s="160">
        <v>7.4</v>
      </c>
      <c r="O190" s="161">
        <v>0</v>
      </c>
      <c r="P190" s="162" t="s">
        <v>838</v>
      </c>
      <c r="Q190" s="162"/>
      <c r="R190" s="163"/>
    </row>
    <row r="191" spans="1:18" x14ac:dyDescent="0.25">
      <c r="A191" s="158">
        <f t="shared" si="2"/>
        <v>186</v>
      </c>
      <c r="B191" s="163" t="s">
        <v>104</v>
      </c>
      <c r="C191" s="160" t="s">
        <v>751</v>
      </c>
      <c r="D191" s="165" t="s">
        <v>385</v>
      </c>
      <c r="E191" s="27">
        <v>7</v>
      </c>
      <c r="F191" s="160" t="s">
        <v>385</v>
      </c>
      <c r="G191" s="27">
        <v>7</v>
      </c>
      <c r="H191" s="160" t="s">
        <v>384</v>
      </c>
      <c r="I191" s="27">
        <v>8</v>
      </c>
      <c r="J191" s="160" t="s">
        <v>385</v>
      </c>
      <c r="K191" s="27">
        <v>7</v>
      </c>
      <c r="L191" s="160" t="s">
        <v>384</v>
      </c>
      <c r="M191" s="27">
        <v>8</v>
      </c>
      <c r="N191" s="160">
        <v>7.4</v>
      </c>
      <c r="O191" s="161">
        <v>0</v>
      </c>
      <c r="P191" s="162" t="s">
        <v>838</v>
      </c>
      <c r="Q191" s="162"/>
      <c r="R191" s="163"/>
    </row>
    <row r="192" spans="1:18" x14ac:dyDescent="0.25">
      <c r="A192" s="158">
        <f t="shared" si="2"/>
        <v>187</v>
      </c>
      <c r="B192" s="66" t="s">
        <v>394</v>
      </c>
      <c r="C192" s="160" t="s">
        <v>751</v>
      </c>
      <c r="D192" s="165" t="s">
        <v>385</v>
      </c>
      <c r="E192" s="27">
        <v>7</v>
      </c>
      <c r="F192" s="160" t="s">
        <v>385</v>
      </c>
      <c r="G192" s="27">
        <v>7</v>
      </c>
      <c r="H192" s="160" t="s">
        <v>385</v>
      </c>
      <c r="I192" s="27">
        <v>7</v>
      </c>
      <c r="J192" s="160" t="s">
        <v>385</v>
      </c>
      <c r="K192" s="27">
        <v>7</v>
      </c>
      <c r="L192" s="160" t="s">
        <v>385</v>
      </c>
      <c r="M192" s="27">
        <v>7</v>
      </c>
      <c r="N192" s="160">
        <v>7</v>
      </c>
      <c r="O192" s="161">
        <v>0</v>
      </c>
      <c r="P192" s="162" t="s">
        <v>838</v>
      </c>
      <c r="Q192" s="162"/>
      <c r="R192" s="163"/>
    </row>
    <row r="193" spans="1:18" x14ac:dyDescent="0.25">
      <c r="A193" s="158">
        <f t="shared" si="2"/>
        <v>188</v>
      </c>
      <c r="B193" s="163" t="s">
        <v>107</v>
      </c>
      <c r="C193" s="160" t="s">
        <v>751</v>
      </c>
      <c r="D193" s="165" t="s">
        <v>385</v>
      </c>
      <c r="E193" s="27">
        <v>7</v>
      </c>
      <c r="F193" s="160" t="s">
        <v>384</v>
      </c>
      <c r="G193" s="27">
        <v>8</v>
      </c>
      <c r="H193" s="160" t="s">
        <v>383</v>
      </c>
      <c r="I193" s="27">
        <v>9</v>
      </c>
      <c r="J193" s="160" t="s">
        <v>385</v>
      </c>
      <c r="K193" s="27">
        <v>7</v>
      </c>
      <c r="L193" s="160" t="s">
        <v>385</v>
      </c>
      <c r="M193" s="27">
        <v>7</v>
      </c>
      <c r="N193" s="160">
        <v>7.6</v>
      </c>
      <c r="O193" s="161">
        <v>0</v>
      </c>
      <c r="P193" s="162" t="s">
        <v>838</v>
      </c>
      <c r="Q193" s="162"/>
      <c r="R193" s="163"/>
    </row>
    <row r="194" spans="1:18" x14ac:dyDescent="0.25">
      <c r="A194" s="158">
        <f t="shared" si="2"/>
        <v>189</v>
      </c>
      <c r="B194" s="163" t="s">
        <v>108</v>
      </c>
      <c r="C194" s="160" t="s">
        <v>751</v>
      </c>
      <c r="D194" s="165" t="s">
        <v>385</v>
      </c>
      <c r="E194" s="27">
        <v>7</v>
      </c>
      <c r="F194" s="160" t="s">
        <v>383</v>
      </c>
      <c r="G194" s="27">
        <v>9</v>
      </c>
      <c r="H194" s="160" t="s">
        <v>383</v>
      </c>
      <c r="I194" s="27">
        <v>9</v>
      </c>
      <c r="J194" s="160" t="s">
        <v>385</v>
      </c>
      <c r="K194" s="27">
        <v>7</v>
      </c>
      <c r="L194" s="160" t="s">
        <v>401</v>
      </c>
      <c r="M194" s="27">
        <v>5</v>
      </c>
      <c r="N194" s="160">
        <v>7.4</v>
      </c>
      <c r="O194" s="161">
        <v>0</v>
      </c>
      <c r="P194" s="162" t="s">
        <v>838</v>
      </c>
      <c r="Q194" s="162"/>
      <c r="R194" s="163"/>
    </row>
    <row r="195" spans="1:18" x14ac:dyDescent="0.25">
      <c r="A195" s="158">
        <f t="shared" si="2"/>
        <v>190</v>
      </c>
      <c r="B195" s="163" t="s">
        <v>109</v>
      </c>
      <c r="C195" s="160" t="s">
        <v>751</v>
      </c>
      <c r="D195" s="165" t="s">
        <v>385</v>
      </c>
      <c r="E195" s="27">
        <v>7</v>
      </c>
      <c r="F195" s="160" t="s">
        <v>385</v>
      </c>
      <c r="G195" s="27">
        <v>7</v>
      </c>
      <c r="H195" s="160" t="s">
        <v>385</v>
      </c>
      <c r="I195" s="27">
        <v>7</v>
      </c>
      <c r="J195" s="160" t="s">
        <v>385</v>
      </c>
      <c r="K195" s="27">
        <v>7</v>
      </c>
      <c r="L195" s="160" t="s">
        <v>385</v>
      </c>
      <c r="M195" s="27">
        <v>7</v>
      </c>
      <c r="N195" s="160">
        <v>7</v>
      </c>
      <c r="O195" s="161">
        <v>0</v>
      </c>
      <c r="P195" s="162" t="s">
        <v>838</v>
      </c>
      <c r="Q195" s="162"/>
      <c r="R195" s="163"/>
    </row>
    <row r="196" spans="1:18" x14ac:dyDescent="0.25">
      <c r="A196" s="158">
        <f t="shared" si="2"/>
        <v>191</v>
      </c>
      <c r="B196" s="163" t="s">
        <v>110</v>
      </c>
      <c r="C196" s="160" t="s">
        <v>751</v>
      </c>
      <c r="D196" s="165" t="s">
        <v>385</v>
      </c>
      <c r="E196" s="27">
        <v>7</v>
      </c>
      <c r="F196" s="160" t="s">
        <v>385</v>
      </c>
      <c r="G196" s="27">
        <v>7</v>
      </c>
      <c r="H196" s="160" t="s">
        <v>385</v>
      </c>
      <c r="I196" s="27">
        <v>7</v>
      </c>
      <c r="J196" s="160" t="s">
        <v>385</v>
      </c>
      <c r="K196" s="27">
        <v>7</v>
      </c>
      <c r="L196" s="160" t="s">
        <v>385</v>
      </c>
      <c r="M196" s="27">
        <v>7</v>
      </c>
      <c r="N196" s="160">
        <v>7</v>
      </c>
      <c r="O196" s="161">
        <v>0</v>
      </c>
      <c r="P196" s="162" t="s">
        <v>838</v>
      </c>
      <c r="Q196" s="162"/>
      <c r="R196" s="163"/>
    </row>
    <row r="197" spans="1:18" x14ac:dyDescent="0.25">
      <c r="A197" s="158">
        <f t="shared" si="2"/>
        <v>192</v>
      </c>
      <c r="B197" s="66" t="s">
        <v>392</v>
      </c>
      <c r="C197" s="160" t="s">
        <v>751</v>
      </c>
      <c r="D197" s="165" t="s">
        <v>385</v>
      </c>
      <c r="E197" s="27">
        <v>7</v>
      </c>
      <c r="F197" s="160" t="s">
        <v>384</v>
      </c>
      <c r="G197" s="27">
        <v>8</v>
      </c>
      <c r="H197" s="160" t="s">
        <v>384</v>
      </c>
      <c r="I197" s="27">
        <v>8</v>
      </c>
      <c r="J197" s="160" t="s">
        <v>385</v>
      </c>
      <c r="K197" s="27">
        <v>7</v>
      </c>
      <c r="L197" s="160" t="s">
        <v>384</v>
      </c>
      <c r="M197" s="27">
        <v>8</v>
      </c>
      <c r="N197" s="160">
        <v>7.6</v>
      </c>
      <c r="O197" s="161">
        <v>0</v>
      </c>
      <c r="P197" s="162" t="s">
        <v>838</v>
      </c>
      <c r="Q197" s="162"/>
      <c r="R197" s="163"/>
    </row>
    <row r="198" spans="1:18" x14ac:dyDescent="0.25">
      <c r="A198" s="158">
        <f t="shared" si="2"/>
        <v>193</v>
      </c>
      <c r="B198" s="66" t="s">
        <v>393</v>
      </c>
      <c r="C198" s="160" t="s">
        <v>751</v>
      </c>
      <c r="D198" s="165" t="s">
        <v>384</v>
      </c>
      <c r="E198" s="27">
        <v>8</v>
      </c>
      <c r="F198" s="160" t="s">
        <v>385</v>
      </c>
      <c r="G198" s="27">
        <v>7</v>
      </c>
      <c r="H198" s="160" t="s">
        <v>384</v>
      </c>
      <c r="I198" s="27">
        <v>8</v>
      </c>
      <c r="J198" s="160" t="s">
        <v>385</v>
      </c>
      <c r="K198" s="27">
        <v>7</v>
      </c>
      <c r="L198" s="160" t="s">
        <v>401</v>
      </c>
      <c r="M198" s="27">
        <v>5</v>
      </c>
      <c r="N198" s="160">
        <v>7</v>
      </c>
      <c r="O198" s="161">
        <v>0</v>
      </c>
      <c r="P198" s="162" t="s">
        <v>838</v>
      </c>
      <c r="Q198" s="162"/>
      <c r="R198" s="163"/>
    </row>
    <row r="199" spans="1:18" x14ac:dyDescent="0.25">
      <c r="A199" s="158">
        <f t="shared" si="2"/>
        <v>194</v>
      </c>
      <c r="B199" s="66" t="s">
        <v>396</v>
      </c>
      <c r="C199" s="160" t="s">
        <v>751</v>
      </c>
      <c r="D199" s="165" t="s">
        <v>385</v>
      </c>
      <c r="E199" s="27">
        <v>7</v>
      </c>
      <c r="F199" s="160" t="s">
        <v>386</v>
      </c>
      <c r="G199" s="27">
        <v>6</v>
      </c>
      <c r="H199" s="160" t="s">
        <v>385</v>
      </c>
      <c r="I199" s="27">
        <v>7</v>
      </c>
      <c r="J199" s="160" t="s">
        <v>385</v>
      </c>
      <c r="K199" s="27">
        <v>7</v>
      </c>
      <c r="L199" s="160" t="s">
        <v>385</v>
      </c>
      <c r="M199" s="27">
        <v>7</v>
      </c>
      <c r="N199" s="160">
        <v>6.8</v>
      </c>
      <c r="O199" s="161">
        <v>0</v>
      </c>
      <c r="P199" s="162" t="s">
        <v>838</v>
      </c>
      <c r="Q199" s="162"/>
      <c r="R199" s="163"/>
    </row>
    <row r="200" spans="1:18" x14ac:dyDescent="0.25">
      <c r="A200" s="158">
        <f t="shared" ref="A200:A263" si="3">A199+1</f>
        <v>195</v>
      </c>
      <c r="B200" s="66" t="s">
        <v>340</v>
      </c>
      <c r="C200" s="160" t="s">
        <v>751</v>
      </c>
      <c r="D200" s="165" t="s">
        <v>384</v>
      </c>
      <c r="E200" s="27">
        <v>8</v>
      </c>
      <c r="F200" s="160" t="s">
        <v>385</v>
      </c>
      <c r="G200" s="27">
        <v>7</v>
      </c>
      <c r="H200" s="160" t="s">
        <v>383</v>
      </c>
      <c r="I200" s="27">
        <v>9</v>
      </c>
      <c r="J200" s="160" t="s">
        <v>385</v>
      </c>
      <c r="K200" s="27">
        <v>7</v>
      </c>
      <c r="L200" s="160" t="s">
        <v>384</v>
      </c>
      <c r="M200" s="27">
        <v>8</v>
      </c>
      <c r="N200" s="160">
        <v>7.8</v>
      </c>
      <c r="O200" s="161">
        <v>0</v>
      </c>
      <c r="P200" s="162" t="s">
        <v>838</v>
      </c>
      <c r="Q200" s="162"/>
      <c r="R200" s="163"/>
    </row>
    <row r="201" spans="1:18" x14ac:dyDescent="0.25">
      <c r="A201" s="158">
        <f t="shared" si="3"/>
        <v>196</v>
      </c>
      <c r="B201" s="66" t="s">
        <v>398</v>
      </c>
      <c r="C201" s="160" t="s">
        <v>751</v>
      </c>
      <c r="D201" s="165" t="s">
        <v>385</v>
      </c>
      <c r="E201" s="27">
        <v>7</v>
      </c>
      <c r="F201" s="160" t="s">
        <v>384</v>
      </c>
      <c r="G201" s="27">
        <v>8</v>
      </c>
      <c r="H201" s="160" t="s">
        <v>384</v>
      </c>
      <c r="I201" s="27">
        <v>8</v>
      </c>
      <c r="J201" s="160" t="s">
        <v>385</v>
      </c>
      <c r="K201" s="27">
        <v>7</v>
      </c>
      <c r="L201" s="160" t="s">
        <v>385</v>
      </c>
      <c r="M201" s="27">
        <v>7</v>
      </c>
      <c r="N201" s="160">
        <v>7.4</v>
      </c>
      <c r="O201" s="161">
        <v>0</v>
      </c>
      <c r="P201" s="162" t="s">
        <v>838</v>
      </c>
      <c r="Q201" s="162"/>
      <c r="R201" s="163"/>
    </row>
    <row r="202" spans="1:18" x14ac:dyDescent="0.25">
      <c r="A202" s="158">
        <f t="shared" si="3"/>
        <v>197</v>
      </c>
      <c r="B202" s="66" t="s">
        <v>397</v>
      </c>
      <c r="C202" s="160" t="s">
        <v>751</v>
      </c>
      <c r="D202" s="165" t="s">
        <v>385</v>
      </c>
      <c r="E202" s="27">
        <v>7</v>
      </c>
      <c r="F202" s="160" t="s">
        <v>385</v>
      </c>
      <c r="G202" s="27">
        <v>7</v>
      </c>
      <c r="H202" s="160" t="s">
        <v>385</v>
      </c>
      <c r="I202" s="27">
        <v>7</v>
      </c>
      <c r="J202" s="160" t="s">
        <v>385</v>
      </c>
      <c r="K202" s="27">
        <v>7</v>
      </c>
      <c r="L202" s="160" t="s">
        <v>385</v>
      </c>
      <c r="M202" s="27">
        <v>7</v>
      </c>
      <c r="N202" s="160">
        <v>7</v>
      </c>
      <c r="O202" s="161">
        <v>0</v>
      </c>
      <c r="P202" s="162" t="s">
        <v>838</v>
      </c>
      <c r="Q202" s="162"/>
      <c r="R202" s="163"/>
    </row>
    <row r="203" spans="1:18" x14ac:dyDescent="0.25">
      <c r="A203" s="158">
        <f t="shared" si="3"/>
        <v>198</v>
      </c>
      <c r="B203" s="66" t="s">
        <v>395</v>
      </c>
      <c r="C203" s="160" t="s">
        <v>751</v>
      </c>
      <c r="D203" s="165" t="s">
        <v>385</v>
      </c>
      <c r="E203" s="27">
        <v>7</v>
      </c>
      <c r="F203" s="160" t="s">
        <v>385</v>
      </c>
      <c r="G203" s="27">
        <v>7</v>
      </c>
      <c r="H203" s="160" t="s">
        <v>385</v>
      </c>
      <c r="I203" s="27">
        <v>7</v>
      </c>
      <c r="J203" s="160" t="s">
        <v>385</v>
      </c>
      <c r="K203" s="27">
        <v>7</v>
      </c>
      <c r="L203" s="160" t="s">
        <v>385</v>
      </c>
      <c r="M203" s="27">
        <v>7</v>
      </c>
      <c r="N203" s="160">
        <v>7</v>
      </c>
      <c r="O203" s="161">
        <v>0</v>
      </c>
      <c r="P203" s="162" t="s">
        <v>838</v>
      </c>
      <c r="Q203" s="162"/>
      <c r="R203" s="163"/>
    </row>
    <row r="204" spans="1:18" x14ac:dyDescent="0.25">
      <c r="A204" s="158">
        <f t="shared" si="3"/>
        <v>199</v>
      </c>
      <c r="B204" s="65" t="s">
        <v>63</v>
      </c>
      <c r="C204" s="160" t="s">
        <v>751</v>
      </c>
      <c r="D204" s="165" t="s">
        <v>385</v>
      </c>
      <c r="E204" s="27">
        <v>7</v>
      </c>
      <c r="F204" s="160" t="s">
        <v>385</v>
      </c>
      <c r="G204" s="27">
        <v>7</v>
      </c>
      <c r="H204" s="160" t="s">
        <v>384</v>
      </c>
      <c r="I204" s="27">
        <v>8</v>
      </c>
      <c r="J204" s="160" t="s">
        <v>385</v>
      </c>
      <c r="K204" s="27">
        <v>7</v>
      </c>
      <c r="L204" s="160" t="s">
        <v>385</v>
      </c>
      <c r="M204" s="27">
        <v>7</v>
      </c>
      <c r="N204" s="160">
        <v>7.2</v>
      </c>
      <c r="O204" s="161">
        <v>0</v>
      </c>
      <c r="P204" s="162" t="s">
        <v>838</v>
      </c>
      <c r="Q204" s="162"/>
      <c r="R204" s="163"/>
    </row>
    <row r="205" spans="1:18" x14ac:dyDescent="0.25">
      <c r="A205" s="158">
        <f t="shared" si="3"/>
        <v>200</v>
      </c>
      <c r="B205" s="167" t="s">
        <v>8</v>
      </c>
      <c r="C205" s="160" t="s">
        <v>751</v>
      </c>
      <c r="D205" s="165" t="s">
        <v>385</v>
      </c>
      <c r="E205" s="27">
        <v>7</v>
      </c>
      <c r="F205" s="160" t="s">
        <v>384</v>
      </c>
      <c r="G205" s="27">
        <v>8</v>
      </c>
      <c r="H205" s="160" t="s">
        <v>383</v>
      </c>
      <c r="I205" s="27">
        <v>9</v>
      </c>
      <c r="J205" s="160" t="s">
        <v>385</v>
      </c>
      <c r="K205" s="27">
        <v>7</v>
      </c>
      <c r="L205" s="160" t="s">
        <v>385</v>
      </c>
      <c r="M205" s="27">
        <v>7</v>
      </c>
      <c r="N205" s="160">
        <v>7.6</v>
      </c>
      <c r="O205" s="161">
        <v>0</v>
      </c>
      <c r="P205" s="162" t="s">
        <v>838</v>
      </c>
      <c r="Q205" s="162"/>
      <c r="R205" s="163"/>
    </row>
    <row r="206" spans="1:18" x14ac:dyDescent="0.25">
      <c r="A206" s="158">
        <f t="shared" si="3"/>
        <v>201</v>
      </c>
      <c r="B206" s="163" t="s">
        <v>7</v>
      </c>
      <c r="C206" s="160" t="s">
        <v>751</v>
      </c>
      <c r="D206" s="165" t="s">
        <v>385</v>
      </c>
      <c r="E206" s="27">
        <v>7</v>
      </c>
      <c r="F206" s="160" t="s">
        <v>385</v>
      </c>
      <c r="G206" s="27">
        <v>7</v>
      </c>
      <c r="H206" s="160" t="s">
        <v>384</v>
      </c>
      <c r="I206" s="27">
        <v>8</v>
      </c>
      <c r="J206" s="160" t="s">
        <v>385</v>
      </c>
      <c r="K206" s="27">
        <v>7</v>
      </c>
      <c r="L206" s="160" t="s">
        <v>385</v>
      </c>
      <c r="M206" s="27">
        <v>7</v>
      </c>
      <c r="N206" s="160">
        <v>7.2</v>
      </c>
      <c r="O206" s="161">
        <v>0</v>
      </c>
      <c r="P206" s="162" t="s">
        <v>838</v>
      </c>
      <c r="Q206" s="162"/>
      <c r="R206" s="163"/>
    </row>
    <row r="207" spans="1:18" x14ac:dyDescent="0.25">
      <c r="A207" s="158">
        <f t="shared" si="3"/>
        <v>202</v>
      </c>
      <c r="B207" s="169" t="s">
        <v>351</v>
      </c>
      <c r="C207" s="160" t="s">
        <v>751</v>
      </c>
      <c r="D207" s="165" t="s">
        <v>385</v>
      </c>
      <c r="E207" s="27">
        <v>7</v>
      </c>
      <c r="F207" s="160" t="s">
        <v>384</v>
      </c>
      <c r="G207" s="27">
        <v>8</v>
      </c>
      <c r="H207" s="160" t="s">
        <v>384</v>
      </c>
      <c r="I207" s="27">
        <v>8</v>
      </c>
      <c r="J207" s="160" t="s">
        <v>385</v>
      </c>
      <c r="K207" s="27">
        <v>7</v>
      </c>
      <c r="L207" s="160" t="s">
        <v>384</v>
      </c>
      <c r="M207" s="27">
        <v>8</v>
      </c>
      <c r="N207" s="160">
        <v>7.6</v>
      </c>
      <c r="O207" s="161">
        <v>0</v>
      </c>
      <c r="P207" s="162" t="s">
        <v>838</v>
      </c>
      <c r="Q207" s="162"/>
      <c r="R207" s="163"/>
    </row>
    <row r="208" spans="1:18" x14ac:dyDescent="0.25">
      <c r="A208" s="158">
        <f t="shared" si="3"/>
        <v>203</v>
      </c>
      <c r="B208" s="163" t="s">
        <v>361</v>
      </c>
      <c r="C208" s="160" t="s">
        <v>751</v>
      </c>
      <c r="D208" s="165" t="s">
        <v>385</v>
      </c>
      <c r="E208" s="27">
        <v>7</v>
      </c>
      <c r="F208" s="160" t="s">
        <v>385</v>
      </c>
      <c r="G208" s="27">
        <v>7</v>
      </c>
      <c r="H208" s="160" t="s">
        <v>385</v>
      </c>
      <c r="I208" s="27">
        <v>7</v>
      </c>
      <c r="J208" s="160" t="s">
        <v>385</v>
      </c>
      <c r="K208" s="27">
        <v>7</v>
      </c>
      <c r="L208" s="160" t="s">
        <v>401</v>
      </c>
      <c r="M208" s="27">
        <v>5</v>
      </c>
      <c r="N208" s="160">
        <v>6.6</v>
      </c>
      <c r="O208" s="161">
        <v>0</v>
      </c>
      <c r="P208" s="162" t="s">
        <v>838</v>
      </c>
      <c r="Q208" s="162"/>
      <c r="R208" s="177"/>
    </row>
    <row r="209" spans="1:18" x14ac:dyDescent="0.25">
      <c r="A209" s="158">
        <f t="shared" si="3"/>
        <v>204</v>
      </c>
      <c r="B209" s="163" t="s">
        <v>111</v>
      </c>
      <c r="C209" s="27" t="s">
        <v>255</v>
      </c>
      <c r="D209" s="165" t="s">
        <v>383</v>
      </c>
      <c r="E209" s="27">
        <v>9</v>
      </c>
      <c r="F209" s="160" t="s">
        <v>384</v>
      </c>
      <c r="G209" s="27">
        <v>8</v>
      </c>
      <c r="H209" s="160" t="s">
        <v>385</v>
      </c>
      <c r="I209" s="27">
        <v>7</v>
      </c>
      <c r="J209" s="160" t="s">
        <v>385</v>
      </c>
      <c r="K209" s="27">
        <v>7</v>
      </c>
      <c r="L209" s="160" t="s">
        <v>385</v>
      </c>
      <c r="M209" s="27">
        <v>7</v>
      </c>
      <c r="N209" s="160">
        <v>7.6</v>
      </c>
      <c r="O209" s="161">
        <v>0</v>
      </c>
      <c r="P209" s="162" t="s">
        <v>838</v>
      </c>
      <c r="Q209" s="162"/>
      <c r="R209" s="163"/>
    </row>
    <row r="210" spans="1:18" x14ac:dyDescent="0.25">
      <c r="A210" s="158">
        <f t="shared" si="3"/>
        <v>205</v>
      </c>
      <c r="B210" s="163" t="s">
        <v>105</v>
      </c>
      <c r="C210" s="27" t="s">
        <v>751</v>
      </c>
      <c r="D210" s="165" t="s">
        <v>384</v>
      </c>
      <c r="E210" s="27">
        <v>8</v>
      </c>
      <c r="F210" s="160" t="s">
        <v>384</v>
      </c>
      <c r="G210" s="27">
        <v>8</v>
      </c>
      <c r="H210" s="160" t="s">
        <v>384</v>
      </c>
      <c r="I210" s="27">
        <v>8</v>
      </c>
      <c r="J210" s="160" t="s">
        <v>385</v>
      </c>
      <c r="K210" s="27">
        <v>7</v>
      </c>
      <c r="L210" s="160" t="s">
        <v>384</v>
      </c>
      <c r="M210" s="27">
        <v>8</v>
      </c>
      <c r="N210" s="160">
        <v>7.8</v>
      </c>
      <c r="O210" s="161">
        <v>0</v>
      </c>
      <c r="P210" s="162" t="s">
        <v>838</v>
      </c>
      <c r="Q210" s="162"/>
      <c r="R210" s="164"/>
    </row>
    <row r="211" spans="1:18" x14ac:dyDescent="0.25">
      <c r="A211" s="158">
        <f t="shared" si="3"/>
        <v>206</v>
      </c>
      <c r="B211" s="163" t="s">
        <v>113</v>
      </c>
      <c r="C211" s="27" t="s">
        <v>751</v>
      </c>
      <c r="D211" s="165" t="s">
        <v>384</v>
      </c>
      <c r="E211" s="27">
        <v>8</v>
      </c>
      <c r="F211" s="160" t="s">
        <v>384</v>
      </c>
      <c r="G211" s="27">
        <v>8</v>
      </c>
      <c r="H211" s="160" t="s">
        <v>384</v>
      </c>
      <c r="I211" s="27">
        <v>8</v>
      </c>
      <c r="J211" s="160" t="s">
        <v>385</v>
      </c>
      <c r="K211" s="27">
        <v>7</v>
      </c>
      <c r="L211" s="160" t="s">
        <v>384</v>
      </c>
      <c r="M211" s="27">
        <v>8</v>
      </c>
      <c r="N211" s="160">
        <v>7.8</v>
      </c>
      <c r="O211" s="161">
        <v>0</v>
      </c>
      <c r="P211" s="162" t="s">
        <v>838</v>
      </c>
      <c r="Q211" s="162"/>
      <c r="R211" s="164"/>
    </row>
    <row r="212" spans="1:18" x14ac:dyDescent="0.25">
      <c r="A212" s="158">
        <f t="shared" si="3"/>
        <v>207</v>
      </c>
      <c r="B212" s="163" t="s">
        <v>116</v>
      </c>
      <c r="C212" s="27" t="s">
        <v>751</v>
      </c>
      <c r="D212" s="165" t="s">
        <v>385</v>
      </c>
      <c r="E212" s="27">
        <v>7</v>
      </c>
      <c r="F212" s="160" t="s">
        <v>385</v>
      </c>
      <c r="G212" s="27">
        <v>7</v>
      </c>
      <c r="H212" s="160" t="s">
        <v>384</v>
      </c>
      <c r="I212" s="27">
        <v>8</v>
      </c>
      <c r="J212" s="160" t="s">
        <v>385</v>
      </c>
      <c r="K212" s="27">
        <v>7</v>
      </c>
      <c r="L212" s="160" t="s">
        <v>385</v>
      </c>
      <c r="M212" s="27">
        <v>7</v>
      </c>
      <c r="N212" s="160">
        <v>7.2</v>
      </c>
      <c r="O212" s="161">
        <v>0</v>
      </c>
      <c r="P212" s="162" t="s">
        <v>838</v>
      </c>
      <c r="Q212" s="162"/>
      <c r="R212" s="164"/>
    </row>
    <row r="213" spans="1:18" x14ac:dyDescent="0.25">
      <c r="A213" s="158">
        <f t="shared" si="3"/>
        <v>208</v>
      </c>
      <c r="B213" s="163" t="s">
        <v>118</v>
      </c>
      <c r="C213" s="27" t="s">
        <v>751</v>
      </c>
      <c r="D213" s="165" t="s">
        <v>385</v>
      </c>
      <c r="E213" s="27">
        <v>7</v>
      </c>
      <c r="F213" s="160" t="s">
        <v>385</v>
      </c>
      <c r="G213" s="27">
        <v>7</v>
      </c>
      <c r="H213" s="160" t="s">
        <v>384</v>
      </c>
      <c r="I213" s="27">
        <v>8</v>
      </c>
      <c r="J213" s="160" t="s">
        <v>385</v>
      </c>
      <c r="K213" s="27">
        <v>7</v>
      </c>
      <c r="L213" s="160" t="s">
        <v>384</v>
      </c>
      <c r="M213" s="27">
        <v>8</v>
      </c>
      <c r="N213" s="160">
        <v>7.4</v>
      </c>
      <c r="O213" s="161">
        <v>0</v>
      </c>
      <c r="P213" s="162" t="s">
        <v>838</v>
      </c>
      <c r="Q213" s="162"/>
      <c r="R213" s="164"/>
    </row>
    <row r="214" spans="1:18" x14ac:dyDescent="0.25">
      <c r="A214" s="158">
        <f t="shared" si="3"/>
        <v>209</v>
      </c>
      <c r="B214" s="163" t="s">
        <v>119</v>
      </c>
      <c r="C214" s="27" t="s">
        <v>751</v>
      </c>
      <c r="D214" s="165" t="s">
        <v>385</v>
      </c>
      <c r="E214" s="27">
        <v>7</v>
      </c>
      <c r="F214" s="160" t="s">
        <v>385</v>
      </c>
      <c r="G214" s="27">
        <v>7</v>
      </c>
      <c r="H214" s="160" t="s">
        <v>383</v>
      </c>
      <c r="I214" s="27">
        <v>9</v>
      </c>
      <c r="J214" s="160" t="s">
        <v>385</v>
      </c>
      <c r="K214" s="27">
        <v>7</v>
      </c>
      <c r="L214" s="160" t="s">
        <v>384</v>
      </c>
      <c r="M214" s="27">
        <v>8</v>
      </c>
      <c r="N214" s="160">
        <v>7.6</v>
      </c>
      <c r="O214" s="161">
        <v>0</v>
      </c>
      <c r="P214" s="162" t="s">
        <v>838</v>
      </c>
      <c r="Q214" s="162"/>
      <c r="R214" s="164"/>
    </row>
    <row r="215" spans="1:18" x14ac:dyDescent="0.25">
      <c r="A215" s="158">
        <f t="shared" si="3"/>
        <v>210</v>
      </c>
      <c r="B215" s="163" t="s">
        <v>120</v>
      </c>
      <c r="C215" s="27" t="s">
        <v>751</v>
      </c>
      <c r="D215" s="165" t="s">
        <v>385</v>
      </c>
      <c r="E215" s="27">
        <v>7</v>
      </c>
      <c r="F215" s="160" t="s">
        <v>385</v>
      </c>
      <c r="G215" s="27">
        <v>7</v>
      </c>
      <c r="H215" s="160" t="s">
        <v>386</v>
      </c>
      <c r="I215" s="27">
        <v>6</v>
      </c>
      <c r="J215" s="160" t="s">
        <v>385</v>
      </c>
      <c r="K215" s="27">
        <v>7</v>
      </c>
      <c r="L215" s="160" t="s">
        <v>385</v>
      </c>
      <c r="M215" s="27">
        <v>7</v>
      </c>
      <c r="N215" s="160">
        <v>6.8</v>
      </c>
      <c r="O215" s="161">
        <v>0</v>
      </c>
      <c r="P215" s="162" t="s">
        <v>838</v>
      </c>
      <c r="Q215" s="162"/>
      <c r="R215" s="164"/>
    </row>
    <row r="216" spans="1:18" x14ac:dyDescent="0.25">
      <c r="A216" s="158">
        <f t="shared" si="3"/>
        <v>211</v>
      </c>
      <c r="B216" s="163" t="s">
        <v>121</v>
      </c>
      <c r="C216" s="27" t="s">
        <v>751</v>
      </c>
      <c r="D216" s="165" t="s">
        <v>385</v>
      </c>
      <c r="E216" s="27">
        <v>7</v>
      </c>
      <c r="F216" s="160" t="s">
        <v>385</v>
      </c>
      <c r="G216" s="27">
        <v>7</v>
      </c>
      <c r="H216" s="160" t="s">
        <v>385</v>
      </c>
      <c r="I216" s="27">
        <v>7</v>
      </c>
      <c r="J216" s="160" t="s">
        <v>385</v>
      </c>
      <c r="K216" s="27">
        <v>7</v>
      </c>
      <c r="L216" s="160" t="s">
        <v>385</v>
      </c>
      <c r="M216" s="27">
        <v>7</v>
      </c>
      <c r="N216" s="160">
        <v>7</v>
      </c>
      <c r="O216" s="161">
        <v>0</v>
      </c>
      <c r="P216" s="162" t="s">
        <v>838</v>
      </c>
      <c r="Q216" s="162"/>
      <c r="R216" s="164"/>
    </row>
    <row r="217" spans="1:18" x14ac:dyDescent="0.25">
      <c r="A217" s="158">
        <f t="shared" si="3"/>
        <v>212</v>
      </c>
      <c r="B217" s="163" t="s">
        <v>122</v>
      </c>
      <c r="C217" s="27" t="s">
        <v>751</v>
      </c>
      <c r="D217" s="165" t="s">
        <v>384</v>
      </c>
      <c r="E217" s="27">
        <v>8</v>
      </c>
      <c r="F217" s="160" t="s">
        <v>384</v>
      </c>
      <c r="G217" s="27">
        <v>8</v>
      </c>
      <c r="H217" s="160" t="s">
        <v>384</v>
      </c>
      <c r="I217" s="27">
        <v>8</v>
      </c>
      <c r="J217" s="160" t="s">
        <v>385</v>
      </c>
      <c r="K217" s="27">
        <v>7</v>
      </c>
      <c r="L217" s="160" t="s">
        <v>384</v>
      </c>
      <c r="M217" s="27">
        <v>8</v>
      </c>
      <c r="N217" s="160">
        <v>7.8</v>
      </c>
      <c r="O217" s="161">
        <v>0</v>
      </c>
      <c r="P217" s="162" t="s">
        <v>838</v>
      </c>
      <c r="Q217" s="162"/>
      <c r="R217" s="164"/>
    </row>
    <row r="218" spans="1:18" x14ac:dyDescent="0.25">
      <c r="A218" s="158">
        <f t="shared" si="3"/>
        <v>213</v>
      </c>
      <c r="B218" s="163" t="s">
        <v>124</v>
      </c>
      <c r="C218" s="27" t="s">
        <v>751</v>
      </c>
      <c r="D218" s="165" t="s">
        <v>385</v>
      </c>
      <c r="E218" s="27">
        <v>7</v>
      </c>
      <c r="F218" s="160" t="s">
        <v>385</v>
      </c>
      <c r="G218" s="27">
        <v>7</v>
      </c>
      <c r="H218" s="160" t="s">
        <v>384</v>
      </c>
      <c r="I218" s="27">
        <v>8</v>
      </c>
      <c r="J218" s="160" t="s">
        <v>385</v>
      </c>
      <c r="K218" s="27">
        <v>7</v>
      </c>
      <c r="L218" s="160" t="s">
        <v>384</v>
      </c>
      <c r="M218" s="27">
        <v>8</v>
      </c>
      <c r="N218" s="160">
        <v>7.4</v>
      </c>
      <c r="O218" s="161">
        <v>0</v>
      </c>
      <c r="P218" s="162" t="s">
        <v>838</v>
      </c>
      <c r="Q218" s="162"/>
      <c r="R218" s="164"/>
    </row>
    <row r="219" spans="1:18" ht="33" x14ac:dyDescent="0.25">
      <c r="A219" s="158">
        <f t="shared" si="3"/>
        <v>214</v>
      </c>
      <c r="B219" s="65" t="s">
        <v>125</v>
      </c>
      <c r="C219" s="27" t="s">
        <v>751</v>
      </c>
      <c r="D219" s="165" t="s">
        <v>385</v>
      </c>
      <c r="E219" s="27">
        <v>7</v>
      </c>
      <c r="F219" s="160" t="s">
        <v>385</v>
      </c>
      <c r="G219" s="27">
        <v>7</v>
      </c>
      <c r="H219" s="160" t="s">
        <v>305</v>
      </c>
      <c r="I219" s="27">
        <v>7</v>
      </c>
      <c r="J219" s="160" t="s">
        <v>305</v>
      </c>
      <c r="K219" s="27">
        <v>7</v>
      </c>
      <c r="L219" s="160" t="s">
        <v>305</v>
      </c>
      <c r="M219" s="27">
        <v>7</v>
      </c>
      <c r="N219" s="160">
        <v>7</v>
      </c>
      <c r="O219" s="161">
        <v>0</v>
      </c>
      <c r="P219" s="162" t="s">
        <v>838</v>
      </c>
      <c r="Q219" s="162" t="s">
        <v>797</v>
      </c>
      <c r="R219" s="164"/>
    </row>
    <row r="220" spans="1:18" x14ac:dyDescent="0.25">
      <c r="A220" s="158">
        <f t="shared" si="3"/>
        <v>215</v>
      </c>
      <c r="B220" s="163" t="s">
        <v>130</v>
      </c>
      <c r="C220" s="27" t="s">
        <v>337</v>
      </c>
      <c r="D220" s="165" t="s">
        <v>385</v>
      </c>
      <c r="E220" s="27">
        <v>7</v>
      </c>
      <c r="F220" s="160" t="s">
        <v>384</v>
      </c>
      <c r="G220" s="27">
        <v>8</v>
      </c>
      <c r="H220" s="160" t="s">
        <v>384</v>
      </c>
      <c r="I220" s="27">
        <v>8</v>
      </c>
      <c r="J220" s="160" t="s">
        <v>385</v>
      </c>
      <c r="K220" s="27">
        <v>7</v>
      </c>
      <c r="L220" s="160" t="s">
        <v>384</v>
      </c>
      <c r="M220" s="27">
        <v>8</v>
      </c>
      <c r="N220" s="160">
        <v>7.6</v>
      </c>
      <c r="O220" s="161">
        <v>0</v>
      </c>
      <c r="P220" s="162" t="s">
        <v>838</v>
      </c>
      <c r="Q220" s="162"/>
      <c r="R220" s="163"/>
    </row>
    <row r="221" spans="1:18" x14ac:dyDescent="0.25">
      <c r="A221" s="158">
        <f t="shared" si="3"/>
        <v>216</v>
      </c>
      <c r="B221" s="163" t="s">
        <v>140</v>
      </c>
      <c r="C221" s="27" t="s">
        <v>751</v>
      </c>
      <c r="D221" s="165" t="s">
        <v>385</v>
      </c>
      <c r="E221" s="27">
        <v>7</v>
      </c>
      <c r="F221" s="160" t="s">
        <v>385</v>
      </c>
      <c r="G221" s="27">
        <v>7</v>
      </c>
      <c r="H221" s="160" t="s">
        <v>385</v>
      </c>
      <c r="I221" s="27">
        <v>7</v>
      </c>
      <c r="J221" s="160" t="s">
        <v>385</v>
      </c>
      <c r="K221" s="27">
        <v>7</v>
      </c>
      <c r="L221" s="160" t="s">
        <v>385</v>
      </c>
      <c r="M221" s="27">
        <v>7</v>
      </c>
      <c r="N221" s="160">
        <v>7</v>
      </c>
      <c r="O221" s="161">
        <v>0</v>
      </c>
      <c r="P221" s="162" t="s">
        <v>838</v>
      </c>
      <c r="Q221" s="162"/>
      <c r="R221" s="163"/>
    </row>
    <row r="222" spans="1:18" x14ac:dyDescent="0.25">
      <c r="A222" s="158">
        <f t="shared" si="3"/>
        <v>217</v>
      </c>
      <c r="B222" s="163" t="s">
        <v>128</v>
      </c>
      <c r="C222" s="27" t="s">
        <v>751</v>
      </c>
      <c r="D222" s="165" t="s">
        <v>385</v>
      </c>
      <c r="E222" s="27">
        <v>7</v>
      </c>
      <c r="F222" s="160" t="s">
        <v>384</v>
      </c>
      <c r="G222" s="27">
        <v>8</v>
      </c>
      <c r="H222" s="160" t="s">
        <v>384</v>
      </c>
      <c r="I222" s="27">
        <v>8</v>
      </c>
      <c r="J222" s="160" t="s">
        <v>385</v>
      </c>
      <c r="K222" s="27">
        <v>7</v>
      </c>
      <c r="L222" s="160" t="s">
        <v>384</v>
      </c>
      <c r="M222" s="27">
        <v>8</v>
      </c>
      <c r="N222" s="160">
        <v>7.6</v>
      </c>
      <c r="O222" s="161">
        <v>0</v>
      </c>
      <c r="P222" s="162" t="s">
        <v>838</v>
      </c>
      <c r="Q222" s="162"/>
      <c r="R222" s="163"/>
    </row>
    <row r="223" spans="1:18" x14ac:dyDescent="0.25">
      <c r="A223" s="158">
        <f t="shared" si="3"/>
        <v>218</v>
      </c>
      <c r="B223" s="163" t="s">
        <v>131</v>
      </c>
      <c r="C223" s="27" t="s">
        <v>751</v>
      </c>
      <c r="D223" s="165" t="s">
        <v>385</v>
      </c>
      <c r="E223" s="27">
        <v>7</v>
      </c>
      <c r="F223" s="160" t="s">
        <v>384</v>
      </c>
      <c r="G223" s="27">
        <v>8</v>
      </c>
      <c r="H223" s="160" t="s">
        <v>384</v>
      </c>
      <c r="I223" s="27">
        <v>8</v>
      </c>
      <c r="J223" s="160" t="s">
        <v>385</v>
      </c>
      <c r="K223" s="27">
        <v>7</v>
      </c>
      <c r="L223" s="160" t="s">
        <v>384</v>
      </c>
      <c r="M223" s="27">
        <v>8</v>
      </c>
      <c r="N223" s="160">
        <v>7.6</v>
      </c>
      <c r="O223" s="161">
        <v>0</v>
      </c>
      <c r="P223" s="162" t="s">
        <v>838</v>
      </c>
      <c r="Q223" s="162"/>
      <c r="R223" s="163"/>
    </row>
    <row r="224" spans="1:18" x14ac:dyDescent="0.25">
      <c r="A224" s="158">
        <f t="shared" si="3"/>
        <v>219</v>
      </c>
      <c r="B224" s="163" t="s">
        <v>132</v>
      </c>
      <c r="C224" s="27" t="s">
        <v>751</v>
      </c>
      <c r="D224" s="165" t="s">
        <v>385</v>
      </c>
      <c r="E224" s="27">
        <v>7</v>
      </c>
      <c r="F224" s="160" t="s">
        <v>384</v>
      </c>
      <c r="G224" s="27">
        <v>8</v>
      </c>
      <c r="H224" s="160" t="s">
        <v>384</v>
      </c>
      <c r="I224" s="27">
        <v>8</v>
      </c>
      <c r="J224" s="160" t="s">
        <v>384</v>
      </c>
      <c r="K224" s="27">
        <v>8</v>
      </c>
      <c r="L224" s="160" t="s">
        <v>385</v>
      </c>
      <c r="M224" s="27">
        <v>7</v>
      </c>
      <c r="N224" s="160">
        <v>7.6</v>
      </c>
      <c r="O224" s="161">
        <v>0</v>
      </c>
      <c r="P224" s="162" t="s">
        <v>838</v>
      </c>
      <c r="Q224" s="162"/>
      <c r="R224" s="163"/>
    </row>
    <row r="225" spans="1:18" x14ac:dyDescent="0.25">
      <c r="A225" s="158">
        <f t="shared" si="3"/>
        <v>220</v>
      </c>
      <c r="B225" s="163" t="s">
        <v>133</v>
      </c>
      <c r="C225" s="27" t="s">
        <v>751</v>
      </c>
      <c r="D225" s="165" t="s">
        <v>385</v>
      </c>
      <c r="E225" s="27">
        <v>7</v>
      </c>
      <c r="F225" s="160" t="s">
        <v>385</v>
      </c>
      <c r="G225" s="27">
        <v>7</v>
      </c>
      <c r="H225" s="160" t="s">
        <v>385</v>
      </c>
      <c r="I225" s="27">
        <v>7</v>
      </c>
      <c r="J225" s="160" t="s">
        <v>385</v>
      </c>
      <c r="K225" s="27">
        <v>7</v>
      </c>
      <c r="L225" s="160" t="s">
        <v>385</v>
      </c>
      <c r="M225" s="27">
        <v>7</v>
      </c>
      <c r="N225" s="160">
        <v>7</v>
      </c>
      <c r="O225" s="161">
        <v>0</v>
      </c>
      <c r="P225" s="162" t="s">
        <v>838</v>
      </c>
      <c r="Q225" s="162"/>
      <c r="R225" s="163"/>
    </row>
    <row r="226" spans="1:18" x14ac:dyDescent="0.25">
      <c r="A226" s="158">
        <f t="shared" si="3"/>
        <v>221</v>
      </c>
      <c r="B226" s="163" t="s">
        <v>134</v>
      </c>
      <c r="C226" s="27" t="s">
        <v>751</v>
      </c>
      <c r="D226" s="165" t="s">
        <v>385</v>
      </c>
      <c r="E226" s="27">
        <v>7</v>
      </c>
      <c r="F226" s="160" t="s">
        <v>385</v>
      </c>
      <c r="G226" s="27">
        <v>7</v>
      </c>
      <c r="H226" s="160" t="s">
        <v>385</v>
      </c>
      <c r="I226" s="27">
        <v>7</v>
      </c>
      <c r="J226" s="160" t="s">
        <v>385</v>
      </c>
      <c r="K226" s="27">
        <v>7</v>
      </c>
      <c r="L226" s="160" t="s">
        <v>385</v>
      </c>
      <c r="M226" s="27">
        <v>7</v>
      </c>
      <c r="N226" s="160">
        <v>7</v>
      </c>
      <c r="O226" s="161">
        <v>0</v>
      </c>
      <c r="P226" s="162" t="s">
        <v>838</v>
      </c>
      <c r="Q226" s="162"/>
      <c r="R226" s="163"/>
    </row>
    <row r="227" spans="1:18" x14ac:dyDescent="0.25">
      <c r="A227" s="158">
        <f t="shared" si="3"/>
        <v>222</v>
      </c>
      <c r="B227" s="163" t="s">
        <v>135</v>
      </c>
      <c r="C227" s="27" t="s">
        <v>751</v>
      </c>
      <c r="D227" s="165" t="s">
        <v>385</v>
      </c>
      <c r="E227" s="27">
        <v>7</v>
      </c>
      <c r="F227" s="160" t="s">
        <v>385</v>
      </c>
      <c r="G227" s="27">
        <v>7</v>
      </c>
      <c r="H227" s="160" t="s">
        <v>385</v>
      </c>
      <c r="I227" s="27">
        <v>7</v>
      </c>
      <c r="J227" s="160" t="s">
        <v>385</v>
      </c>
      <c r="K227" s="27">
        <v>7</v>
      </c>
      <c r="L227" s="160" t="s">
        <v>385</v>
      </c>
      <c r="M227" s="27">
        <v>7</v>
      </c>
      <c r="N227" s="160">
        <v>7</v>
      </c>
      <c r="O227" s="161">
        <v>0</v>
      </c>
      <c r="P227" s="162" t="s">
        <v>838</v>
      </c>
      <c r="Q227" s="162"/>
      <c r="R227" s="163"/>
    </row>
    <row r="228" spans="1:18" x14ac:dyDescent="0.25">
      <c r="A228" s="158">
        <f t="shared" si="3"/>
        <v>223</v>
      </c>
      <c r="B228" s="163" t="s">
        <v>137</v>
      </c>
      <c r="C228" s="27" t="s">
        <v>751</v>
      </c>
      <c r="D228" s="165" t="s">
        <v>385</v>
      </c>
      <c r="E228" s="27">
        <v>7</v>
      </c>
      <c r="F228" s="160" t="s">
        <v>385</v>
      </c>
      <c r="G228" s="27">
        <v>7</v>
      </c>
      <c r="H228" s="160" t="s">
        <v>385</v>
      </c>
      <c r="I228" s="27">
        <v>7</v>
      </c>
      <c r="J228" s="160" t="s">
        <v>385</v>
      </c>
      <c r="K228" s="27">
        <v>7</v>
      </c>
      <c r="L228" s="160" t="s">
        <v>385</v>
      </c>
      <c r="M228" s="27">
        <v>7</v>
      </c>
      <c r="N228" s="160">
        <v>7</v>
      </c>
      <c r="O228" s="161">
        <v>0</v>
      </c>
      <c r="P228" s="162" t="s">
        <v>838</v>
      </c>
      <c r="Q228" s="162"/>
      <c r="R228" s="163"/>
    </row>
    <row r="229" spans="1:18" x14ac:dyDescent="0.25">
      <c r="A229" s="158">
        <f t="shared" si="3"/>
        <v>224</v>
      </c>
      <c r="B229" s="163" t="s">
        <v>138</v>
      </c>
      <c r="C229" s="27" t="s">
        <v>751</v>
      </c>
      <c r="D229" s="165" t="s">
        <v>385</v>
      </c>
      <c r="E229" s="27">
        <v>7</v>
      </c>
      <c r="F229" s="160" t="s">
        <v>385</v>
      </c>
      <c r="G229" s="27">
        <v>7</v>
      </c>
      <c r="H229" s="160" t="s">
        <v>385</v>
      </c>
      <c r="I229" s="27">
        <v>7</v>
      </c>
      <c r="J229" s="160" t="s">
        <v>385</v>
      </c>
      <c r="K229" s="27">
        <v>7</v>
      </c>
      <c r="L229" s="160" t="s">
        <v>385</v>
      </c>
      <c r="M229" s="27">
        <v>7</v>
      </c>
      <c r="N229" s="160">
        <v>7</v>
      </c>
      <c r="O229" s="161">
        <v>0</v>
      </c>
      <c r="P229" s="162" t="s">
        <v>838</v>
      </c>
      <c r="Q229" s="162"/>
      <c r="R229" s="163"/>
    </row>
    <row r="230" spans="1:18" x14ac:dyDescent="0.25">
      <c r="A230" s="158">
        <f t="shared" si="3"/>
        <v>225</v>
      </c>
      <c r="B230" s="163" t="s">
        <v>139</v>
      </c>
      <c r="C230" s="27" t="s">
        <v>751</v>
      </c>
      <c r="D230" s="165" t="s">
        <v>385</v>
      </c>
      <c r="E230" s="27">
        <v>7</v>
      </c>
      <c r="F230" s="160" t="s">
        <v>385</v>
      </c>
      <c r="G230" s="27">
        <v>7</v>
      </c>
      <c r="H230" s="160" t="s">
        <v>385</v>
      </c>
      <c r="I230" s="27">
        <v>7</v>
      </c>
      <c r="J230" s="160" t="s">
        <v>385</v>
      </c>
      <c r="K230" s="27">
        <v>7</v>
      </c>
      <c r="L230" s="160" t="s">
        <v>385</v>
      </c>
      <c r="M230" s="27">
        <v>7</v>
      </c>
      <c r="N230" s="160">
        <v>7</v>
      </c>
      <c r="O230" s="161">
        <v>0</v>
      </c>
      <c r="P230" s="162" t="s">
        <v>838</v>
      </c>
      <c r="Q230" s="162"/>
      <c r="R230" s="163"/>
    </row>
    <row r="231" spans="1:18" x14ac:dyDescent="0.25">
      <c r="A231" s="158">
        <f t="shared" si="3"/>
        <v>226</v>
      </c>
      <c r="B231" s="163" t="s">
        <v>111</v>
      </c>
      <c r="C231" s="27" t="s">
        <v>751</v>
      </c>
      <c r="D231" s="165" t="s">
        <v>385</v>
      </c>
      <c r="E231" s="27">
        <v>7</v>
      </c>
      <c r="F231" s="160" t="s">
        <v>385</v>
      </c>
      <c r="G231" s="27">
        <v>7</v>
      </c>
      <c r="H231" s="160" t="s">
        <v>385</v>
      </c>
      <c r="I231" s="27">
        <v>7</v>
      </c>
      <c r="J231" s="160" t="s">
        <v>385</v>
      </c>
      <c r="K231" s="27">
        <v>7</v>
      </c>
      <c r="L231" s="160" t="s">
        <v>385</v>
      </c>
      <c r="M231" s="27">
        <v>7</v>
      </c>
      <c r="N231" s="160">
        <v>7</v>
      </c>
      <c r="O231" s="161">
        <v>0</v>
      </c>
      <c r="P231" s="162" t="s">
        <v>838</v>
      </c>
      <c r="Q231" s="162"/>
      <c r="R231" s="163"/>
    </row>
    <row r="232" spans="1:18" x14ac:dyDescent="0.25">
      <c r="A232" s="158">
        <f t="shared" si="3"/>
        <v>227</v>
      </c>
      <c r="B232" s="163" t="s">
        <v>142</v>
      </c>
      <c r="C232" s="27" t="s">
        <v>751</v>
      </c>
      <c r="D232" s="165" t="s">
        <v>385</v>
      </c>
      <c r="E232" s="27">
        <v>7</v>
      </c>
      <c r="F232" s="160" t="s">
        <v>384</v>
      </c>
      <c r="G232" s="27">
        <v>8</v>
      </c>
      <c r="H232" s="160" t="s">
        <v>384</v>
      </c>
      <c r="I232" s="27">
        <v>8</v>
      </c>
      <c r="J232" s="160" t="s">
        <v>385</v>
      </c>
      <c r="K232" s="27">
        <v>7</v>
      </c>
      <c r="L232" s="160" t="s">
        <v>385</v>
      </c>
      <c r="M232" s="27">
        <v>7</v>
      </c>
      <c r="N232" s="160">
        <v>7.4</v>
      </c>
      <c r="O232" s="161">
        <v>0</v>
      </c>
      <c r="P232" s="162" t="s">
        <v>838</v>
      </c>
      <c r="Q232" s="162"/>
      <c r="R232" s="163"/>
    </row>
    <row r="233" spans="1:18" x14ac:dyDescent="0.25">
      <c r="A233" s="158">
        <f t="shared" si="3"/>
        <v>228</v>
      </c>
      <c r="B233" s="163" t="s">
        <v>143</v>
      </c>
      <c r="C233" s="27" t="s">
        <v>751</v>
      </c>
      <c r="D233" s="165" t="s">
        <v>385</v>
      </c>
      <c r="E233" s="27">
        <v>7</v>
      </c>
      <c r="F233" s="160" t="s">
        <v>385</v>
      </c>
      <c r="G233" s="27">
        <v>7</v>
      </c>
      <c r="H233" s="160" t="s">
        <v>385</v>
      </c>
      <c r="I233" s="27">
        <v>7</v>
      </c>
      <c r="J233" s="160" t="s">
        <v>385</v>
      </c>
      <c r="K233" s="27">
        <v>7</v>
      </c>
      <c r="L233" s="160" t="s">
        <v>385</v>
      </c>
      <c r="M233" s="27">
        <v>7</v>
      </c>
      <c r="N233" s="160">
        <v>7</v>
      </c>
      <c r="O233" s="161">
        <v>0</v>
      </c>
      <c r="P233" s="162" t="s">
        <v>838</v>
      </c>
      <c r="Q233" s="162"/>
      <c r="R233" s="163"/>
    </row>
    <row r="234" spans="1:18" x14ac:dyDescent="0.25">
      <c r="A234" s="158">
        <f t="shared" si="3"/>
        <v>229</v>
      </c>
      <c r="B234" s="163" t="s">
        <v>144</v>
      </c>
      <c r="C234" s="27" t="s">
        <v>751</v>
      </c>
      <c r="D234" s="165" t="s">
        <v>385</v>
      </c>
      <c r="E234" s="27">
        <v>7</v>
      </c>
      <c r="F234" s="160" t="s">
        <v>385</v>
      </c>
      <c r="G234" s="27">
        <v>7</v>
      </c>
      <c r="H234" s="160" t="s">
        <v>384</v>
      </c>
      <c r="I234" s="27">
        <v>8</v>
      </c>
      <c r="J234" s="160" t="s">
        <v>385</v>
      </c>
      <c r="K234" s="27">
        <v>7</v>
      </c>
      <c r="L234" s="160" t="s">
        <v>385</v>
      </c>
      <c r="M234" s="27">
        <v>7</v>
      </c>
      <c r="N234" s="160">
        <v>7.2</v>
      </c>
      <c r="O234" s="161">
        <v>0</v>
      </c>
      <c r="P234" s="162" t="s">
        <v>838</v>
      </c>
      <c r="Q234" s="162"/>
      <c r="R234" s="163"/>
    </row>
    <row r="235" spans="1:18" x14ac:dyDescent="0.25">
      <c r="A235" s="158">
        <f t="shared" si="3"/>
        <v>230</v>
      </c>
      <c r="B235" s="163" t="s">
        <v>145</v>
      </c>
      <c r="C235" s="27" t="s">
        <v>751</v>
      </c>
      <c r="D235" s="165" t="s">
        <v>385</v>
      </c>
      <c r="E235" s="27">
        <v>7</v>
      </c>
      <c r="F235" s="160" t="s">
        <v>385</v>
      </c>
      <c r="G235" s="27">
        <v>7</v>
      </c>
      <c r="H235" s="160" t="s">
        <v>385</v>
      </c>
      <c r="I235" s="27">
        <v>7</v>
      </c>
      <c r="J235" s="160" t="s">
        <v>385</v>
      </c>
      <c r="K235" s="27">
        <v>7</v>
      </c>
      <c r="L235" s="160" t="s">
        <v>385</v>
      </c>
      <c r="M235" s="27">
        <v>7</v>
      </c>
      <c r="N235" s="160">
        <v>7</v>
      </c>
      <c r="O235" s="161">
        <v>0</v>
      </c>
      <c r="P235" s="162" t="s">
        <v>838</v>
      </c>
      <c r="Q235" s="162"/>
      <c r="R235" s="163"/>
    </row>
    <row r="236" spans="1:18" x14ac:dyDescent="0.25">
      <c r="A236" s="158">
        <f t="shared" si="3"/>
        <v>231</v>
      </c>
      <c r="B236" s="163" t="s">
        <v>146</v>
      </c>
      <c r="C236" s="27" t="s">
        <v>751</v>
      </c>
      <c r="D236" s="165" t="s">
        <v>385</v>
      </c>
      <c r="E236" s="27">
        <v>7</v>
      </c>
      <c r="F236" s="160" t="s">
        <v>384</v>
      </c>
      <c r="G236" s="27">
        <v>8</v>
      </c>
      <c r="H236" s="160" t="s">
        <v>383</v>
      </c>
      <c r="I236" s="27">
        <v>9</v>
      </c>
      <c r="J236" s="160" t="s">
        <v>385</v>
      </c>
      <c r="K236" s="27">
        <v>7</v>
      </c>
      <c r="L236" s="160" t="s">
        <v>385</v>
      </c>
      <c r="M236" s="27">
        <v>7</v>
      </c>
      <c r="N236" s="160">
        <v>7.6</v>
      </c>
      <c r="O236" s="161">
        <v>0</v>
      </c>
      <c r="P236" s="162" t="s">
        <v>838</v>
      </c>
      <c r="Q236" s="162"/>
      <c r="R236" s="163"/>
    </row>
    <row r="237" spans="1:18" x14ac:dyDescent="0.25">
      <c r="A237" s="158">
        <f t="shared" si="3"/>
        <v>232</v>
      </c>
      <c r="B237" s="65" t="s">
        <v>87</v>
      </c>
      <c r="C237" s="27" t="s">
        <v>751</v>
      </c>
      <c r="D237" s="165" t="s">
        <v>385</v>
      </c>
      <c r="E237" s="27">
        <v>7</v>
      </c>
      <c r="F237" s="160" t="s">
        <v>384</v>
      </c>
      <c r="G237" s="27">
        <v>8</v>
      </c>
      <c r="H237" s="160" t="s">
        <v>385</v>
      </c>
      <c r="I237" s="27">
        <v>7</v>
      </c>
      <c r="J237" s="160" t="s">
        <v>385</v>
      </c>
      <c r="K237" s="27">
        <v>7</v>
      </c>
      <c r="L237" s="160" t="s">
        <v>385</v>
      </c>
      <c r="M237" s="27">
        <v>7</v>
      </c>
      <c r="N237" s="160">
        <v>7.2</v>
      </c>
      <c r="O237" s="161">
        <v>0</v>
      </c>
      <c r="P237" s="162" t="s">
        <v>838</v>
      </c>
      <c r="Q237" s="162"/>
      <c r="R237" s="163"/>
    </row>
    <row r="238" spans="1:18" x14ac:dyDescent="0.25">
      <c r="A238" s="158">
        <f t="shared" si="3"/>
        <v>233</v>
      </c>
      <c r="B238" s="163" t="s">
        <v>293</v>
      </c>
      <c r="C238" s="27" t="s">
        <v>751</v>
      </c>
      <c r="D238" s="165" t="s">
        <v>385</v>
      </c>
      <c r="E238" s="27">
        <v>7</v>
      </c>
      <c r="F238" s="160" t="s">
        <v>384</v>
      </c>
      <c r="G238" s="27">
        <v>8</v>
      </c>
      <c r="H238" s="160" t="s">
        <v>384</v>
      </c>
      <c r="I238" s="27">
        <v>8</v>
      </c>
      <c r="J238" s="160" t="s">
        <v>385</v>
      </c>
      <c r="K238" s="27">
        <v>7</v>
      </c>
      <c r="L238" s="160" t="s">
        <v>385</v>
      </c>
      <c r="M238" s="27">
        <v>7</v>
      </c>
      <c r="N238" s="160">
        <v>7.4</v>
      </c>
      <c r="O238" s="161">
        <v>0</v>
      </c>
      <c r="P238" s="162" t="s">
        <v>838</v>
      </c>
      <c r="Q238" s="162"/>
      <c r="R238" s="163"/>
    </row>
    <row r="239" spans="1:18" ht="33" x14ac:dyDescent="0.25">
      <c r="A239" s="158">
        <f t="shared" si="3"/>
        <v>234</v>
      </c>
      <c r="B239" s="163" t="s">
        <v>233</v>
      </c>
      <c r="C239" s="27" t="s">
        <v>362</v>
      </c>
      <c r="D239" s="165" t="s">
        <v>384</v>
      </c>
      <c r="E239" s="27">
        <v>8</v>
      </c>
      <c r="F239" s="160" t="s">
        <v>384</v>
      </c>
      <c r="G239" s="27">
        <v>8</v>
      </c>
      <c r="H239" s="160" t="s">
        <v>384</v>
      </c>
      <c r="I239" s="27">
        <v>8</v>
      </c>
      <c r="J239" s="160" t="s">
        <v>385</v>
      </c>
      <c r="K239" s="27">
        <v>7</v>
      </c>
      <c r="L239" s="160" t="s">
        <v>384</v>
      </c>
      <c r="M239" s="27">
        <v>8</v>
      </c>
      <c r="N239" s="160">
        <v>7.8</v>
      </c>
      <c r="O239" s="161">
        <v>0</v>
      </c>
      <c r="P239" s="162" t="s">
        <v>838</v>
      </c>
      <c r="Q239" s="162"/>
      <c r="R239" s="164"/>
    </row>
    <row r="240" spans="1:18" x14ac:dyDescent="0.25">
      <c r="A240" s="158">
        <f t="shared" si="3"/>
        <v>235</v>
      </c>
      <c r="B240" s="163" t="s">
        <v>248</v>
      </c>
      <c r="C240" s="27" t="s">
        <v>751</v>
      </c>
      <c r="D240" s="165" t="s">
        <v>384</v>
      </c>
      <c r="E240" s="27">
        <v>8</v>
      </c>
      <c r="F240" s="160" t="s">
        <v>385</v>
      </c>
      <c r="G240" s="27">
        <v>7</v>
      </c>
      <c r="H240" s="160" t="s">
        <v>384</v>
      </c>
      <c r="I240" s="27">
        <v>8</v>
      </c>
      <c r="J240" s="160" t="s">
        <v>386</v>
      </c>
      <c r="K240" s="27">
        <v>6</v>
      </c>
      <c r="L240" s="160" t="s">
        <v>384</v>
      </c>
      <c r="M240" s="27">
        <v>8</v>
      </c>
      <c r="N240" s="160">
        <v>7.4</v>
      </c>
      <c r="O240" s="161">
        <v>0</v>
      </c>
      <c r="P240" s="162" t="s">
        <v>838</v>
      </c>
      <c r="Q240" s="162"/>
      <c r="R240" s="164"/>
    </row>
    <row r="241" spans="1:18" x14ac:dyDescent="0.25">
      <c r="A241" s="158">
        <f t="shared" si="3"/>
        <v>236</v>
      </c>
      <c r="B241" s="163" t="s">
        <v>235</v>
      </c>
      <c r="C241" s="27" t="s">
        <v>751</v>
      </c>
      <c r="D241" s="165" t="s">
        <v>384</v>
      </c>
      <c r="E241" s="27">
        <v>8</v>
      </c>
      <c r="F241" s="160" t="s">
        <v>385</v>
      </c>
      <c r="G241" s="27">
        <v>7</v>
      </c>
      <c r="H241" s="160" t="s">
        <v>384</v>
      </c>
      <c r="I241" s="27">
        <v>8</v>
      </c>
      <c r="J241" s="160" t="s">
        <v>385</v>
      </c>
      <c r="K241" s="27">
        <v>7</v>
      </c>
      <c r="L241" s="160" t="s">
        <v>385</v>
      </c>
      <c r="M241" s="27">
        <v>7</v>
      </c>
      <c r="N241" s="160">
        <v>7.4</v>
      </c>
      <c r="O241" s="161">
        <v>0</v>
      </c>
      <c r="P241" s="162" t="s">
        <v>838</v>
      </c>
      <c r="Q241" s="162"/>
      <c r="R241" s="164"/>
    </row>
    <row r="242" spans="1:18" x14ac:dyDescent="0.25">
      <c r="A242" s="158">
        <f t="shared" si="3"/>
        <v>237</v>
      </c>
      <c r="B242" s="163" t="s">
        <v>97</v>
      </c>
      <c r="C242" s="27" t="s">
        <v>751</v>
      </c>
      <c r="D242" s="165" t="s">
        <v>385</v>
      </c>
      <c r="E242" s="27">
        <v>7</v>
      </c>
      <c r="F242" s="160" t="s">
        <v>385</v>
      </c>
      <c r="G242" s="27">
        <v>7</v>
      </c>
      <c r="H242" s="160" t="s">
        <v>385</v>
      </c>
      <c r="I242" s="27">
        <v>7</v>
      </c>
      <c r="J242" s="160" t="s">
        <v>385</v>
      </c>
      <c r="K242" s="27">
        <v>7</v>
      </c>
      <c r="L242" s="160" t="s">
        <v>385</v>
      </c>
      <c r="M242" s="27">
        <v>7</v>
      </c>
      <c r="N242" s="160">
        <v>7</v>
      </c>
      <c r="O242" s="161">
        <v>0</v>
      </c>
      <c r="P242" s="162" t="s">
        <v>838</v>
      </c>
      <c r="Q242" s="162"/>
      <c r="R242" s="164"/>
    </row>
    <row r="243" spans="1:18" ht="33" x14ac:dyDescent="0.25">
      <c r="A243" s="158">
        <f t="shared" si="3"/>
        <v>238</v>
      </c>
      <c r="B243" s="163" t="s">
        <v>363</v>
      </c>
      <c r="C243" s="27" t="s">
        <v>751</v>
      </c>
      <c r="D243" s="165" t="s">
        <v>385</v>
      </c>
      <c r="E243" s="27">
        <v>7</v>
      </c>
      <c r="F243" s="160" t="s">
        <v>385</v>
      </c>
      <c r="G243" s="27">
        <v>7</v>
      </c>
      <c r="H243" s="160" t="s">
        <v>385</v>
      </c>
      <c r="I243" s="27">
        <v>7</v>
      </c>
      <c r="J243" s="160" t="s">
        <v>385</v>
      </c>
      <c r="K243" s="27">
        <v>7</v>
      </c>
      <c r="L243" s="160" t="s">
        <v>385</v>
      </c>
      <c r="M243" s="27">
        <v>7</v>
      </c>
      <c r="N243" s="160">
        <v>7</v>
      </c>
      <c r="O243" s="161">
        <v>0</v>
      </c>
      <c r="P243" s="162" t="s">
        <v>838</v>
      </c>
      <c r="Q243" s="162"/>
      <c r="R243" s="164"/>
    </row>
    <row r="244" spans="1:18" x14ac:dyDescent="0.25">
      <c r="A244" s="158">
        <f t="shared" si="3"/>
        <v>239</v>
      </c>
      <c r="B244" s="163" t="s">
        <v>236</v>
      </c>
      <c r="C244" s="27" t="s">
        <v>751</v>
      </c>
      <c r="D244" s="165" t="s">
        <v>385</v>
      </c>
      <c r="E244" s="27">
        <v>7</v>
      </c>
      <c r="F244" s="160" t="s">
        <v>385</v>
      </c>
      <c r="G244" s="27">
        <v>7</v>
      </c>
      <c r="H244" s="160" t="s">
        <v>385</v>
      </c>
      <c r="I244" s="27">
        <v>7</v>
      </c>
      <c r="J244" s="160" t="s">
        <v>385</v>
      </c>
      <c r="K244" s="27">
        <v>7</v>
      </c>
      <c r="L244" s="160" t="s">
        <v>385</v>
      </c>
      <c r="M244" s="27">
        <v>7</v>
      </c>
      <c r="N244" s="160">
        <v>7</v>
      </c>
      <c r="O244" s="161">
        <v>0</v>
      </c>
      <c r="P244" s="162" t="s">
        <v>838</v>
      </c>
      <c r="Q244" s="162"/>
      <c r="R244" s="164"/>
    </row>
    <row r="245" spans="1:18" x14ac:dyDescent="0.25">
      <c r="A245" s="158">
        <f t="shared" si="3"/>
        <v>240</v>
      </c>
      <c r="B245" s="163" t="s">
        <v>240</v>
      </c>
      <c r="C245" s="27" t="s">
        <v>751</v>
      </c>
      <c r="D245" s="165" t="s">
        <v>385</v>
      </c>
      <c r="E245" s="27">
        <v>7</v>
      </c>
      <c r="F245" s="160" t="s">
        <v>385</v>
      </c>
      <c r="G245" s="27">
        <v>7</v>
      </c>
      <c r="H245" s="160" t="s">
        <v>385</v>
      </c>
      <c r="I245" s="27">
        <v>7</v>
      </c>
      <c r="J245" s="160" t="s">
        <v>385</v>
      </c>
      <c r="K245" s="27">
        <v>7</v>
      </c>
      <c r="L245" s="160" t="s">
        <v>384</v>
      </c>
      <c r="M245" s="27">
        <v>8</v>
      </c>
      <c r="N245" s="160">
        <v>7.2</v>
      </c>
      <c r="O245" s="161">
        <v>0</v>
      </c>
      <c r="P245" s="162" t="s">
        <v>838</v>
      </c>
      <c r="Q245" s="162"/>
      <c r="R245" s="164"/>
    </row>
    <row r="246" spans="1:18" x14ac:dyDescent="0.25">
      <c r="A246" s="158">
        <f t="shared" si="3"/>
        <v>241</v>
      </c>
      <c r="B246" s="163" t="s">
        <v>241</v>
      </c>
      <c r="C246" s="27" t="s">
        <v>751</v>
      </c>
      <c r="D246" s="165" t="s">
        <v>385</v>
      </c>
      <c r="E246" s="27">
        <v>7</v>
      </c>
      <c r="F246" s="160" t="s">
        <v>385</v>
      </c>
      <c r="G246" s="27">
        <v>7</v>
      </c>
      <c r="H246" s="160" t="s">
        <v>385</v>
      </c>
      <c r="I246" s="27">
        <v>7</v>
      </c>
      <c r="J246" s="160" t="s">
        <v>385</v>
      </c>
      <c r="K246" s="27">
        <v>7</v>
      </c>
      <c r="L246" s="160" t="s">
        <v>384</v>
      </c>
      <c r="M246" s="27">
        <v>8</v>
      </c>
      <c r="N246" s="160">
        <v>7.2</v>
      </c>
      <c r="O246" s="161">
        <v>0</v>
      </c>
      <c r="P246" s="162" t="s">
        <v>838</v>
      </c>
      <c r="Q246" s="162"/>
      <c r="R246" s="164"/>
    </row>
    <row r="247" spans="1:18" x14ac:dyDescent="0.25">
      <c r="A247" s="158">
        <f t="shared" si="3"/>
        <v>242</v>
      </c>
      <c r="B247" s="163" t="s">
        <v>243</v>
      </c>
      <c r="C247" s="27" t="s">
        <v>751</v>
      </c>
      <c r="D247" s="165" t="s">
        <v>385</v>
      </c>
      <c r="E247" s="27">
        <v>7</v>
      </c>
      <c r="F247" s="160" t="s">
        <v>385</v>
      </c>
      <c r="G247" s="27">
        <v>7</v>
      </c>
      <c r="H247" s="160" t="s">
        <v>385</v>
      </c>
      <c r="I247" s="27">
        <v>7</v>
      </c>
      <c r="J247" s="160" t="s">
        <v>385</v>
      </c>
      <c r="K247" s="27">
        <v>7</v>
      </c>
      <c r="L247" s="160" t="s">
        <v>385</v>
      </c>
      <c r="M247" s="27">
        <v>7</v>
      </c>
      <c r="N247" s="160">
        <v>7</v>
      </c>
      <c r="O247" s="161">
        <v>0</v>
      </c>
      <c r="P247" s="162" t="s">
        <v>838</v>
      </c>
      <c r="Q247" s="162"/>
      <c r="R247" s="164"/>
    </row>
    <row r="248" spans="1:18" x14ac:dyDescent="0.25">
      <c r="A248" s="158">
        <f t="shared" si="3"/>
        <v>243</v>
      </c>
      <c r="B248" s="163" t="s">
        <v>244</v>
      </c>
      <c r="C248" s="27" t="s">
        <v>751</v>
      </c>
      <c r="D248" s="165" t="s">
        <v>385</v>
      </c>
      <c r="E248" s="27">
        <v>7</v>
      </c>
      <c r="F248" s="160" t="s">
        <v>385</v>
      </c>
      <c r="G248" s="27">
        <v>7</v>
      </c>
      <c r="H248" s="160" t="s">
        <v>385</v>
      </c>
      <c r="I248" s="27">
        <v>7</v>
      </c>
      <c r="J248" s="160" t="s">
        <v>385</v>
      </c>
      <c r="K248" s="27">
        <v>7</v>
      </c>
      <c r="L248" s="160" t="s">
        <v>386</v>
      </c>
      <c r="M248" s="27">
        <v>6</v>
      </c>
      <c r="N248" s="160">
        <v>6.8</v>
      </c>
      <c r="O248" s="161">
        <v>0</v>
      </c>
      <c r="P248" s="162" t="s">
        <v>838</v>
      </c>
      <c r="Q248" s="162"/>
      <c r="R248" s="164"/>
    </row>
    <row r="249" spans="1:18" x14ac:dyDescent="0.25">
      <c r="A249" s="158">
        <f t="shared" si="3"/>
        <v>244</v>
      </c>
      <c r="B249" s="163" t="s">
        <v>245</v>
      </c>
      <c r="C249" s="27" t="s">
        <v>751</v>
      </c>
      <c r="D249" s="165" t="s">
        <v>385</v>
      </c>
      <c r="E249" s="27">
        <v>7</v>
      </c>
      <c r="F249" s="160" t="s">
        <v>385</v>
      </c>
      <c r="G249" s="27">
        <v>7</v>
      </c>
      <c r="H249" s="160" t="s">
        <v>385</v>
      </c>
      <c r="I249" s="27">
        <v>7</v>
      </c>
      <c r="J249" s="160" t="s">
        <v>385</v>
      </c>
      <c r="K249" s="27">
        <v>7</v>
      </c>
      <c r="L249" s="160" t="s">
        <v>384</v>
      </c>
      <c r="M249" s="27">
        <v>8</v>
      </c>
      <c r="N249" s="160">
        <v>7.2</v>
      </c>
      <c r="O249" s="161">
        <v>0</v>
      </c>
      <c r="P249" s="162" t="s">
        <v>838</v>
      </c>
      <c r="Q249" s="162"/>
      <c r="R249" s="164"/>
    </row>
    <row r="250" spans="1:18" x14ac:dyDescent="0.25">
      <c r="A250" s="158">
        <f t="shared" si="3"/>
        <v>245</v>
      </c>
      <c r="B250" s="163" t="s">
        <v>249</v>
      </c>
      <c r="C250" s="27" t="s">
        <v>751</v>
      </c>
      <c r="D250" s="165" t="s">
        <v>384</v>
      </c>
      <c r="E250" s="27">
        <v>8</v>
      </c>
      <c r="F250" s="160" t="s">
        <v>384</v>
      </c>
      <c r="G250" s="27">
        <v>8</v>
      </c>
      <c r="H250" s="160" t="s">
        <v>385</v>
      </c>
      <c r="I250" s="27">
        <v>7</v>
      </c>
      <c r="J250" s="160" t="s">
        <v>385</v>
      </c>
      <c r="K250" s="27">
        <v>7</v>
      </c>
      <c r="L250" s="160" t="s">
        <v>384</v>
      </c>
      <c r="M250" s="27">
        <v>8</v>
      </c>
      <c r="N250" s="160">
        <v>7.6</v>
      </c>
      <c r="O250" s="161">
        <v>0</v>
      </c>
      <c r="P250" s="162" t="s">
        <v>838</v>
      </c>
      <c r="Q250" s="162"/>
      <c r="R250" s="164"/>
    </row>
    <row r="251" spans="1:18" x14ac:dyDescent="0.25">
      <c r="A251" s="158">
        <f t="shared" si="3"/>
        <v>246</v>
      </c>
      <c r="B251" s="163" t="s">
        <v>250</v>
      </c>
      <c r="C251" s="27" t="s">
        <v>751</v>
      </c>
      <c r="D251" s="165" t="s">
        <v>384</v>
      </c>
      <c r="E251" s="27">
        <v>8</v>
      </c>
      <c r="F251" s="160" t="s">
        <v>385</v>
      </c>
      <c r="G251" s="27">
        <v>7</v>
      </c>
      <c r="H251" s="160" t="s">
        <v>384</v>
      </c>
      <c r="I251" s="27">
        <v>8</v>
      </c>
      <c r="J251" s="160" t="s">
        <v>385</v>
      </c>
      <c r="K251" s="27">
        <v>7</v>
      </c>
      <c r="L251" s="160" t="s">
        <v>385</v>
      </c>
      <c r="M251" s="27">
        <v>7</v>
      </c>
      <c r="N251" s="160">
        <v>7.4</v>
      </c>
      <c r="O251" s="161">
        <v>0</v>
      </c>
      <c r="P251" s="162" t="s">
        <v>838</v>
      </c>
      <c r="Q251" s="162"/>
      <c r="R251" s="164"/>
    </row>
    <row r="252" spans="1:18" x14ac:dyDescent="0.25">
      <c r="A252" s="158">
        <f t="shared" si="3"/>
        <v>247</v>
      </c>
      <c r="B252" s="163" t="s">
        <v>252</v>
      </c>
      <c r="C252" s="27" t="s">
        <v>751</v>
      </c>
      <c r="D252" s="165" t="s">
        <v>385</v>
      </c>
      <c r="E252" s="27">
        <v>7</v>
      </c>
      <c r="F252" s="160" t="s">
        <v>385</v>
      </c>
      <c r="G252" s="27">
        <v>7</v>
      </c>
      <c r="H252" s="160" t="s">
        <v>385</v>
      </c>
      <c r="I252" s="27">
        <v>7</v>
      </c>
      <c r="J252" s="160" t="s">
        <v>385</v>
      </c>
      <c r="K252" s="27">
        <v>7</v>
      </c>
      <c r="L252" s="160" t="s">
        <v>384</v>
      </c>
      <c r="M252" s="27">
        <v>8</v>
      </c>
      <c r="N252" s="160">
        <v>7.2</v>
      </c>
      <c r="O252" s="161">
        <v>0</v>
      </c>
      <c r="P252" s="162" t="s">
        <v>838</v>
      </c>
      <c r="Q252" s="162"/>
      <c r="R252" s="164"/>
    </row>
    <row r="253" spans="1:18" x14ac:dyDescent="0.25">
      <c r="A253" s="158">
        <f t="shared" si="3"/>
        <v>248</v>
      </c>
      <c r="B253" s="171" t="s">
        <v>298</v>
      </c>
      <c r="C253" s="27" t="s">
        <v>751</v>
      </c>
      <c r="D253" s="165" t="s">
        <v>385</v>
      </c>
      <c r="E253" s="27">
        <v>7</v>
      </c>
      <c r="F253" s="160" t="s">
        <v>385</v>
      </c>
      <c r="G253" s="27">
        <v>7</v>
      </c>
      <c r="H253" s="160" t="s">
        <v>385</v>
      </c>
      <c r="I253" s="27">
        <v>7</v>
      </c>
      <c r="J253" s="160" t="s">
        <v>385</v>
      </c>
      <c r="K253" s="27">
        <v>7</v>
      </c>
      <c r="L253" s="160" t="s">
        <v>384</v>
      </c>
      <c r="M253" s="27">
        <v>8</v>
      </c>
      <c r="N253" s="160">
        <v>7.2</v>
      </c>
      <c r="O253" s="161">
        <v>0</v>
      </c>
      <c r="P253" s="162" t="s">
        <v>838</v>
      </c>
      <c r="Q253" s="162"/>
      <c r="R253" s="164"/>
    </row>
    <row r="254" spans="1:18" x14ac:dyDescent="0.25">
      <c r="A254" s="158">
        <f t="shared" si="3"/>
        <v>249</v>
      </c>
      <c r="B254" s="65" t="s">
        <v>152</v>
      </c>
      <c r="C254" s="160" t="s">
        <v>341</v>
      </c>
      <c r="D254" s="165" t="s">
        <v>384</v>
      </c>
      <c r="E254" s="27">
        <v>8</v>
      </c>
      <c r="F254" s="160" t="s">
        <v>384</v>
      </c>
      <c r="G254" s="27">
        <v>8</v>
      </c>
      <c r="H254" s="160" t="s">
        <v>384</v>
      </c>
      <c r="I254" s="27">
        <v>8</v>
      </c>
      <c r="J254" s="160" t="s">
        <v>384</v>
      </c>
      <c r="K254" s="27">
        <v>8</v>
      </c>
      <c r="L254" s="160" t="s">
        <v>385</v>
      </c>
      <c r="M254" s="27">
        <v>7</v>
      </c>
      <c r="N254" s="160">
        <v>7.8</v>
      </c>
      <c r="O254" s="161">
        <v>0</v>
      </c>
      <c r="P254" s="162" t="s">
        <v>838</v>
      </c>
      <c r="Q254" s="162"/>
      <c r="R254" s="164"/>
    </row>
    <row r="255" spans="1:18" x14ac:dyDescent="0.25">
      <c r="A255" s="158">
        <f t="shared" si="3"/>
        <v>250</v>
      </c>
      <c r="B255" s="65" t="s">
        <v>154</v>
      </c>
      <c r="C255" s="160" t="s">
        <v>751</v>
      </c>
      <c r="D255" s="165" t="s">
        <v>384</v>
      </c>
      <c r="E255" s="27">
        <v>8</v>
      </c>
      <c r="F255" s="179" t="s">
        <v>387</v>
      </c>
      <c r="G255" s="27">
        <v>4</v>
      </c>
      <c r="H255" s="160" t="s">
        <v>384</v>
      </c>
      <c r="I255" s="27">
        <v>8</v>
      </c>
      <c r="J255" s="160" t="s">
        <v>384</v>
      </c>
      <c r="K255" s="27">
        <v>8</v>
      </c>
      <c r="L255" s="160" t="s">
        <v>386</v>
      </c>
      <c r="M255" s="27">
        <v>6</v>
      </c>
      <c r="N255" s="160">
        <v>6.8</v>
      </c>
      <c r="O255" s="161">
        <v>1</v>
      </c>
      <c r="P255" s="162" t="s">
        <v>838</v>
      </c>
      <c r="Q255" s="162"/>
      <c r="R255" s="164"/>
    </row>
    <row r="256" spans="1:18" x14ac:dyDescent="0.25">
      <c r="A256" s="158">
        <f t="shared" si="3"/>
        <v>251</v>
      </c>
      <c r="B256" s="65" t="s">
        <v>158</v>
      </c>
      <c r="C256" s="160" t="s">
        <v>751</v>
      </c>
      <c r="D256" s="165" t="s">
        <v>384</v>
      </c>
      <c r="E256" s="27">
        <v>8</v>
      </c>
      <c r="F256" s="160" t="s">
        <v>384</v>
      </c>
      <c r="G256" s="27">
        <v>8</v>
      </c>
      <c r="H256" s="160" t="s">
        <v>384</v>
      </c>
      <c r="I256" s="27">
        <v>8</v>
      </c>
      <c r="J256" s="160" t="s">
        <v>384</v>
      </c>
      <c r="K256" s="27">
        <v>8</v>
      </c>
      <c r="L256" s="160" t="s">
        <v>386</v>
      </c>
      <c r="M256" s="27">
        <v>6</v>
      </c>
      <c r="N256" s="160">
        <v>7.6</v>
      </c>
      <c r="O256" s="161">
        <v>0</v>
      </c>
      <c r="P256" s="162" t="s">
        <v>838</v>
      </c>
      <c r="Q256" s="162"/>
      <c r="R256" s="164"/>
    </row>
    <row r="257" spans="1:18" x14ac:dyDescent="0.25">
      <c r="A257" s="158">
        <f t="shared" si="3"/>
        <v>252</v>
      </c>
      <c r="B257" s="65" t="s">
        <v>159</v>
      </c>
      <c r="C257" s="160" t="s">
        <v>751</v>
      </c>
      <c r="D257" s="165" t="s">
        <v>384</v>
      </c>
      <c r="E257" s="27">
        <v>8</v>
      </c>
      <c r="F257" s="160" t="s">
        <v>384</v>
      </c>
      <c r="G257" s="27">
        <v>8</v>
      </c>
      <c r="H257" s="160" t="s">
        <v>384</v>
      </c>
      <c r="I257" s="27">
        <v>8</v>
      </c>
      <c r="J257" s="160" t="s">
        <v>384</v>
      </c>
      <c r="K257" s="27">
        <v>8</v>
      </c>
      <c r="L257" s="160" t="s">
        <v>385</v>
      </c>
      <c r="M257" s="27">
        <v>7</v>
      </c>
      <c r="N257" s="160">
        <v>7.8</v>
      </c>
      <c r="O257" s="161">
        <v>0</v>
      </c>
      <c r="P257" s="162" t="s">
        <v>838</v>
      </c>
      <c r="Q257" s="162"/>
      <c r="R257" s="164"/>
    </row>
    <row r="258" spans="1:18" x14ac:dyDescent="0.25">
      <c r="A258" s="158">
        <f t="shared" si="3"/>
        <v>253</v>
      </c>
      <c r="B258" s="65" t="s">
        <v>161</v>
      </c>
      <c r="C258" s="160" t="s">
        <v>751</v>
      </c>
      <c r="D258" s="165" t="s">
        <v>384</v>
      </c>
      <c r="E258" s="27">
        <v>8</v>
      </c>
      <c r="F258" s="160" t="s">
        <v>384</v>
      </c>
      <c r="G258" s="27">
        <v>8</v>
      </c>
      <c r="H258" s="160" t="s">
        <v>384</v>
      </c>
      <c r="I258" s="27">
        <v>8</v>
      </c>
      <c r="J258" s="160" t="s">
        <v>384</v>
      </c>
      <c r="K258" s="27">
        <v>8</v>
      </c>
      <c r="L258" s="160" t="s">
        <v>385</v>
      </c>
      <c r="M258" s="27">
        <v>7</v>
      </c>
      <c r="N258" s="160">
        <v>7.8</v>
      </c>
      <c r="O258" s="161">
        <v>0</v>
      </c>
      <c r="P258" s="162" t="s">
        <v>838</v>
      </c>
      <c r="Q258" s="162"/>
      <c r="R258" s="164"/>
    </row>
    <row r="259" spans="1:18" x14ac:dyDescent="0.25">
      <c r="A259" s="158">
        <f t="shared" si="3"/>
        <v>254</v>
      </c>
      <c r="B259" s="65" t="s">
        <v>163</v>
      </c>
      <c r="C259" s="160" t="s">
        <v>751</v>
      </c>
      <c r="D259" s="165" t="s">
        <v>384</v>
      </c>
      <c r="E259" s="27">
        <v>8</v>
      </c>
      <c r="F259" s="160" t="s">
        <v>384</v>
      </c>
      <c r="G259" s="27">
        <v>8</v>
      </c>
      <c r="H259" s="160" t="s">
        <v>384</v>
      </c>
      <c r="I259" s="27">
        <v>8</v>
      </c>
      <c r="J259" s="160" t="s">
        <v>384</v>
      </c>
      <c r="K259" s="27">
        <v>8</v>
      </c>
      <c r="L259" s="160" t="s">
        <v>385</v>
      </c>
      <c r="M259" s="27">
        <v>7</v>
      </c>
      <c r="N259" s="160">
        <v>7.8</v>
      </c>
      <c r="O259" s="161">
        <v>0</v>
      </c>
      <c r="P259" s="162" t="s">
        <v>838</v>
      </c>
      <c r="Q259" s="162"/>
      <c r="R259" s="164"/>
    </row>
    <row r="260" spans="1:18" x14ac:dyDescent="0.25">
      <c r="A260" s="158">
        <f t="shared" si="3"/>
        <v>255</v>
      </c>
      <c r="B260" s="163" t="s">
        <v>345</v>
      </c>
      <c r="C260" s="160" t="s">
        <v>751</v>
      </c>
      <c r="D260" s="165" t="s">
        <v>385</v>
      </c>
      <c r="E260" s="27">
        <v>7</v>
      </c>
      <c r="F260" s="160" t="s">
        <v>385</v>
      </c>
      <c r="G260" s="27">
        <v>7</v>
      </c>
      <c r="H260" s="160" t="s">
        <v>383</v>
      </c>
      <c r="I260" s="27">
        <v>9</v>
      </c>
      <c r="J260" s="160" t="s">
        <v>384</v>
      </c>
      <c r="K260" s="27">
        <v>8</v>
      </c>
      <c r="L260" s="160" t="s">
        <v>385</v>
      </c>
      <c r="M260" s="27">
        <v>7</v>
      </c>
      <c r="N260" s="160">
        <v>7.6</v>
      </c>
      <c r="O260" s="161">
        <v>0</v>
      </c>
      <c r="P260" s="162" t="s">
        <v>838</v>
      </c>
      <c r="Q260" s="162"/>
      <c r="R260" s="165"/>
    </row>
    <row r="261" spans="1:18" ht="33" x14ac:dyDescent="0.25">
      <c r="A261" s="158">
        <f t="shared" si="3"/>
        <v>256</v>
      </c>
      <c r="B261" s="101" t="s">
        <v>719</v>
      </c>
      <c r="C261" s="160" t="s">
        <v>751</v>
      </c>
      <c r="D261" s="165"/>
      <c r="E261" s="27"/>
      <c r="F261" s="160" t="s">
        <v>385</v>
      </c>
      <c r="G261" s="27">
        <v>7</v>
      </c>
      <c r="H261" s="160" t="s">
        <v>384</v>
      </c>
      <c r="I261" s="27">
        <v>8</v>
      </c>
      <c r="J261" s="160" t="s">
        <v>384</v>
      </c>
      <c r="K261" s="27">
        <v>8</v>
      </c>
      <c r="L261" s="160" t="s">
        <v>385</v>
      </c>
      <c r="M261" s="27">
        <v>7</v>
      </c>
      <c r="N261" s="160">
        <v>7.5</v>
      </c>
      <c r="O261" s="161">
        <v>0</v>
      </c>
      <c r="P261" s="162" t="s">
        <v>838</v>
      </c>
      <c r="Q261" s="162" t="s">
        <v>718</v>
      </c>
      <c r="R261" s="180"/>
    </row>
    <row r="262" spans="1:18" x14ac:dyDescent="0.25">
      <c r="A262" s="158">
        <f t="shared" si="3"/>
        <v>257</v>
      </c>
      <c r="B262" s="57" t="s">
        <v>164</v>
      </c>
      <c r="C262" s="172" t="s">
        <v>758</v>
      </c>
      <c r="D262" s="165" t="s">
        <v>385</v>
      </c>
      <c r="E262" s="27">
        <v>7</v>
      </c>
      <c r="F262" s="160" t="s">
        <v>385</v>
      </c>
      <c r="G262" s="27">
        <v>7</v>
      </c>
      <c r="H262" s="160" t="s">
        <v>385</v>
      </c>
      <c r="I262" s="27">
        <v>7</v>
      </c>
      <c r="J262" s="160" t="s">
        <v>385</v>
      </c>
      <c r="K262" s="27">
        <v>7</v>
      </c>
      <c r="L262" s="160" t="s">
        <v>385</v>
      </c>
      <c r="M262" s="27">
        <v>7</v>
      </c>
      <c r="N262" s="160">
        <v>7</v>
      </c>
      <c r="O262" s="161">
        <v>0</v>
      </c>
      <c r="P262" s="162" t="s">
        <v>838</v>
      </c>
      <c r="Q262" s="162"/>
      <c r="R262" s="163"/>
    </row>
    <row r="263" spans="1:18" x14ac:dyDescent="0.25">
      <c r="A263" s="158">
        <f t="shared" si="3"/>
        <v>258</v>
      </c>
      <c r="B263" s="57" t="s">
        <v>166</v>
      </c>
      <c r="C263" s="172" t="s">
        <v>751</v>
      </c>
      <c r="D263" s="165" t="s">
        <v>385</v>
      </c>
      <c r="E263" s="27">
        <v>7</v>
      </c>
      <c r="F263" s="160" t="s">
        <v>384</v>
      </c>
      <c r="G263" s="27">
        <v>8</v>
      </c>
      <c r="H263" s="160" t="s">
        <v>384</v>
      </c>
      <c r="I263" s="27">
        <v>8</v>
      </c>
      <c r="J263" s="160" t="s">
        <v>385</v>
      </c>
      <c r="K263" s="27">
        <v>7</v>
      </c>
      <c r="L263" s="160" t="s">
        <v>385</v>
      </c>
      <c r="M263" s="27">
        <v>7</v>
      </c>
      <c r="N263" s="160">
        <v>7.4</v>
      </c>
      <c r="O263" s="161">
        <v>0</v>
      </c>
      <c r="P263" s="162" t="s">
        <v>838</v>
      </c>
      <c r="Q263" s="162"/>
      <c r="R263" s="164"/>
    </row>
    <row r="264" spans="1:18" x14ac:dyDescent="0.25">
      <c r="A264" s="158">
        <f t="shared" ref="A264:A324" si="4">A263+1</f>
        <v>259</v>
      </c>
      <c r="B264" s="57" t="s">
        <v>167</v>
      </c>
      <c r="C264" s="172" t="s">
        <v>751</v>
      </c>
      <c r="D264" s="165" t="s">
        <v>385</v>
      </c>
      <c r="E264" s="27">
        <v>7</v>
      </c>
      <c r="F264" s="160" t="s">
        <v>385</v>
      </c>
      <c r="G264" s="27">
        <v>7</v>
      </c>
      <c r="H264" s="160" t="s">
        <v>384</v>
      </c>
      <c r="I264" s="27">
        <v>8</v>
      </c>
      <c r="J264" s="160" t="s">
        <v>385</v>
      </c>
      <c r="K264" s="27">
        <v>7</v>
      </c>
      <c r="L264" s="160" t="s">
        <v>385</v>
      </c>
      <c r="M264" s="27">
        <v>7</v>
      </c>
      <c r="N264" s="160">
        <v>7.2</v>
      </c>
      <c r="O264" s="161">
        <v>0</v>
      </c>
      <c r="P264" s="162" t="s">
        <v>838</v>
      </c>
      <c r="Q264" s="162"/>
      <c r="R264" s="164"/>
    </row>
    <row r="265" spans="1:18" x14ac:dyDescent="0.25">
      <c r="A265" s="158">
        <f t="shared" si="4"/>
        <v>260</v>
      </c>
      <c r="B265" s="57" t="s">
        <v>172</v>
      </c>
      <c r="C265" s="172" t="s">
        <v>751</v>
      </c>
      <c r="D265" s="165" t="s">
        <v>384</v>
      </c>
      <c r="E265" s="27">
        <v>8</v>
      </c>
      <c r="F265" s="160" t="s">
        <v>384</v>
      </c>
      <c r="G265" s="27">
        <v>8</v>
      </c>
      <c r="H265" s="160" t="s">
        <v>384</v>
      </c>
      <c r="I265" s="27">
        <v>8</v>
      </c>
      <c r="J265" s="160" t="s">
        <v>385</v>
      </c>
      <c r="K265" s="27">
        <v>7</v>
      </c>
      <c r="L265" s="160" t="s">
        <v>385</v>
      </c>
      <c r="M265" s="27">
        <v>7</v>
      </c>
      <c r="N265" s="160">
        <v>7.6</v>
      </c>
      <c r="O265" s="161">
        <v>0</v>
      </c>
      <c r="P265" s="162" t="s">
        <v>838</v>
      </c>
      <c r="Q265" s="162"/>
      <c r="R265" s="164"/>
    </row>
    <row r="266" spans="1:18" x14ac:dyDescent="0.25">
      <c r="A266" s="158">
        <f t="shared" si="4"/>
        <v>261</v>
      </c>
      <c r="B266" s="57" t="s">
        <v>173</v>
      </c>
      <c r="C266" s="172" t="s">
        <v>751</v>
      </c>
      <c r="D266" s="165" t="s">
        <v>385</v>
      </c>
      <c r="E266" s="27">
        <v>7</v>
      </c>
      <c r="F266" s="160" t="s">
        <v>385</v>
      </c>
      <c r="G266" s="27">
        <v>7</v>
      </c>
      <c r="H266" s="160" t="s">
        <v>384</v>
      </c>
      <c r="I266" s="27">
        <v>8</v>
      </c>
      <c r="J266" s="160" t="s">
        <v>385</v>
      </c>
      <c r="K266" s="27">
        <v>7</v>
      </c>
      <c r="L266" s="160" t="s">
        <v>385</v>
      </c>
      <c r="M266" s="27">
        <v>7</v>
      </c>
      <c r="N266" s="160">
        <v>7.2</v>
      </c>
      <c r="O266" s="161">
        <v>0</v>
      </c>
      <c r="P266" s="162" t="s">
        <v>838</v>
      </c>
      <c r="Q266" s="162"/>
      <c r="R266" s="164"/>
    </row>
    <row r="267" spans="1:18" x14ac:dyDescent="0.25">
      <c r="A267" s="158">
        <f t="shared" si="4"/>
        <v>262</v>
      </c>
      <c r="B267" s="57" t="s">
        <v>350</v>
      </c>
      <c r="C267" s="172" t="s">
        <v>751</v>
      </c>
      <c r="D267" s="165" t="s">
        <v>385</v>
      </c>
      <c r="E267" s="27">
        <v>7</v>
      </c>
      <c r="F267" s="160" t="s">
        <v>385</v>
      </c>
      <c r="G267" s="27">
        <v>7</v>
      </c>
      <c r="H267" s="160" t="s">
        <v>384</v>
      </c>
      <c r="I267" s="27">
        <v>8</v>
      </c>
      <c r="J267" s="160" t="s">
        <v>385</v>
      </c>
      <c r="K267" s="27">
        <v>7</v>
      </c>
      <c r="L267" s="160" t="s">
        <v>385</v>
      </c>
      <c r="M267" s="27">
        <v>7</v>
      </c>
      <c r="N267" s="160">
        <v>7.2</v>
      </c>
      <c r="O267" s="161">
        <v>0</v>
      </c>
      <c r="P267" s="162" t="s">
        <v>838</v>
      </c>
      <c r="Q267" s="162"/>
      <c r="R267" s="164"/>
    </row>
    <row r="268" spans="1:18" x14ac:dyDescent="0.25">
      <c r="A268" s="158">
        <f t="shared" si="4"/>
        <v>263</v>
      </c>
      <c r="B268" s="57" t="s">
        <v>174</v>
      </c>
      <c r="C268" s="172" t="s">
        <v>751</v>
      </c>
      <c r="D268" s="165" t="s">
        <v>385</v>
      </c>
      <c r="E268" s="27">
        <v>7</v>
      </c>
      <c r="F268" s="160" t="s">
        <v>384</v>
      </c>
      <c r="G268" s="27">
        <v>8</v>
      </c>
      <c r="H268" s="160" t="s">
        <v>384</v>
      </c>
      <c r="I268" s="27">
        <v>8</v>
      </c>
      <c r="J268" s="160" t="s">
        <v>384</v>
      </c>
      <c r="K268" s="27">
        <v>8</v>
      </c>
      <c r="L268" s="160" t="s">
        <v>384</v>
      </c>
      <c r="M268" s="27">
        <v>8</v>
      </c>
      <c r="N268" s="160">
        <v>7.8</v>
      </c>
      <c r="O268" s="161">
        <v>0</v>
      </c>
      <c r="P268" s="162" t="s">
        <v>838</v>
      </c>
      <c r="Q268" s="162"/>
      <c r="R268" s="164"/>
    </row>
    <row r="269" spans="1:18" x14ac:dyDescent="0.25">
      <c r="A269" s="158">
        <f t="shared" si="4"/>
        <v>264</v>
      </c>
      <c r="B269" s="57" t="s">
        <v>175</v>
      </c>
      <c r="C269" s="172" t="s">
        <v>751</v>
      </c>
      <c r="D269" s="165" t="s">
        <v>385</v>
      </c>
      <c r="E269" s="27">
        <v>7</v>
      </c>
      <c r="F269" s="160" t="s">
        <v>385</v>
      </c>
      <c r="G269" s="27">
        <v>7</v>
      </c>
      <c r="H269" s="160" t="s">
        <v>384</v>
      </c>
      <c r="I269" s="27">
        <v>8</v>
      </c>
      <c r="J269" s="160" t="s">
        <v>385</v>
      </c>
      <c r="K269" s="27">
        <v>7</v>
      </c>
      <c r="L269" s="160" t="s">
        <v>384</v>
      </c>
      <c r="M269" s="27">
        <v>8</v>
      </c>
      <c r="N269" s="160">
        <v>7.4</v>
      </c>
      <c r="O269" s="161">
        <v>0</v>
      </c>
      <c r="P269" s="162" t="s">
        <v>838</v>
      </c>
      <c r="Q269" s="162"/>
      <c r="R269" s="164"/>
    </row>
    <row r="270" spans="1:18" x14ac:dyDescent="0.25">
      <c r="A270" s="158">
        <f t="shared" si="4"/>
        <v>265</v>
      </c>
      <c r="B270" s="57" t="s">
        <v>176</v>
      </c>
      <c r="C270" s="172" t="s">
        <v>751</v>
      </c>
      <c r="D270" s="165" t="s">
        <v>385</v>
      </c>
      <c r="E270" s="27">
        <v>7</v>
      </c>
      <c r="F270" s="160" t="s">
        <v>385</v>
      </c>
      <c r="G270" s="27">
        <v>7</v>
      </c>
      <c r="H270" s="160" t="s">
        <v>384</v>
      </c>
      <c r="I270" s="27">
        <v>8</v>
      </c>
      <c r="J270" s="160" t="s">
        <v>385</v>
      </c>
      <c r="K270" s="27">
        <v>7</v>
      </c>
      <c r="L270" s="160" t="s">
        <v>385</v>
      </c>
      <c r="M270" s="27">
        <v>7</v>
      </c>
      <c r="N270" s="160">
        <v>7.2</v>
      </c>
      <c r="O270" s="161">
        <v>0</v>
      </c>
      <c r="P270" s="162" t="s">
        <v>838</v>
      </c>
      <c r="Q270" s="162"/>
      <c r="R270" s="164"/>
    </row>
    <row r="271" spans="1:18" x14ac:dyDescent="0.25">
      <c r="A271" s="158">
        <f t="shared" si="4"/>
        <v>266</v>
      </c>
      <c r="B271" s="57" t="s">
        <v>177</v>
      </c>
      <c r="C271" s="172" t="s">
        <v>751</v>
      </c>
      <c r="D271" s="165" t="s">
        <v>385</v>
      </c>
      <c r="E271" s="27">
        <v>7</v>
      </c>
      <c r="F271" s="160" t="s">
        <v>385</v>
      </c>
      <c r="G271" s="27">
        <v>7</v>
      </c>
      <c r="H271" s="160" t="s">
        <v>384</v>
      </c>
      <c r="I271" s="27">
        <v>8</v>
      </c>
      <c r="J271" s="160" t="s">
        <v>385</v>
      </c>
      <c r="K271" s="27">
        <v>7</v>
      </c>
      <c r="L271" s="160" t="s">
        <v>385</v>
      </c>
      <c r="M271" s="27">
        <v>7</v>
      </c>
      <c r="N271" s="160">
        <v>7.2</v>
      </c>
      <c r="O271" s="161">
        <v>0</v>
      </c>
      <c r="P271" s="162" t="s">
        <v>838</v>
      </c>
      <c r="Q271" s="162"/>
      <c r="R271" s="164"/>
    </row>
    <row r="272" spans="1:18" x14ac:dyDescent="0.25">
      <c r="A272" s="158">
        <f t="shared" si="4"/>
        <v>267</v>
      </c>
      <c r="B272" s="57" t="s">
        <v>178</v>
      </c>
      <c r="C272" s="172" t="s">
        <v>751</v>
      </c>
      <c r="D272" s="165" t="s">
        <v>385</v>
      </c>
      <c r="E272" s="27">
        <v>7</v>
      </c>
      <c r="F272" s="160" t="s">
        <v>385</v>
      </c>
      <c r="G272" s="27">
        <v>7</v>
      </c>
      <c r="H272" s="160" t="s">
        <v>384</v>
      </c>
      <c r="I272" s="27">
        <v>8</v>
      </c>
      <c r="J272" s="160" t="s">
        <v>385</v>
      </c>
      <c r="K272" s="27">
        <v>7</v>
      </c>
      <c r="L272" s="160" t="s">
        <v>385</v>
      </c>
      <c r="M272" s="27">
        <v>7</v>
      </c>
      <c r="N272" s="160">
        <v>7.2</v>
      </c>
      <c r="O272" s="161">
        <v>0</v>
      </c>
      <c r="P272" s="162" t="s">
        <v>838</v>
      </c>
      <c r="Q272" s="162"/>
      <c r="R272" s="164"/>
    </row>
    <row r="273" spans="1:18" x14ac:dyDescent="0.25">
      <c r="A273" s="158">
        <f t="shared" si="4"/>
        <v>268</v>
      </c>
      <c r="B273" s="57" t="s">
        <v>179</v>
      </c>
      <c r="C273" s="172" t="s">
        <v>751</v>
      </c>
      <c r="D273" s="165" t="s">
        <v>385</v>
      </c>
      <c r="E273" s="27">
        <v>7</v>
      </c>
      <c r="F273" s="160" t="s">
        <v>385</v>
      </c>
      <c r="G273" s="27">
        <v>7</v>
      </c>
      <c r="H273" s="160" t="s">
        <v>383</v>
      </c>
      <c r="I273" s="27">
        <v>9</v>
      </c>
      <c r="J273" s="160" t="s">
        <v>385</v>
      </c>
      <c r="K273" s="27">
        <v>7</v>
      </c>
      <c r="L273" s="160" t="s">
        <v>385</v>
      </c>
      <c r="M273" s="27">
        <v>7</v>
      </c>
      <c r="N273" s="160">
        <v>7.4</v>
      </c>
      <c r="O273" s="161">
        <v>0</v>
      </c>
      <c r="P273" s="162" t="s">
        <v>838</v>
      </c>
      <c r="Q273" s="162"/>
      <c r="R273" s="164"/>
    </row>
    <row r="274" spans="1:18" x14ac:dyDescent="0.25">
      <c r="A274" s="158">
        <f t="shared" si="4"/>
        <v>269</v>
      </c>
      <c r="B274" s="57" t="s">
        <v>181</v>
      </c>
      <c r="C274" s="172" t="s">
        <v>751</v>
      </c>
      <c r="D274" s="165" t="s">
        <v>385</v>
      </c>
      <c r="E274" s="27">
        <v>7</v>
      </c>
      <c r="F274" s="160" t="s">
        <v>385</v>
      </c>
      <c r="G274" s="27">
        <v>7</v>
      </c>
      <c r="H274" s="160" t="s">
        <v>384</v>
      </c>
      <c r="I274" s="27">
        <v>8</v>
      </c>
      <c r="J274" s="160" t="s">
        <v>384</v>
      </c>
      <c r="K274" s="27">
        <v>8</v>
      </c>
      <c r="L274" s="160" t="s">
        <v>385</v>
      </c>
      <c r="M274" s="27">
        <v>7</v>
      </c>
      <c r="N274" s="160">
        <v>7.4</v>
      </c>
      <c r="O274" s="161">
        <v>0</v>
      </c>
      <c r="P274" s="162" t="s">
        <v>838</v>
      </c>
      <c r="Q274" s="162"/>
      <c r="R274" s="164"/>
    </row>
    <row r="275" spans="1:18" x14ac:dyDescent="0.25">
      <c r="A275" s="158">
        <f t="shared" si="4"/>
        <v>270</v>
      </c>
      <c r="B275" s="57" t="s">
        <v>182</v>
      </c>
      <c r="C275" s="172" t="s">
        <v>751</v>
      </c>
      <c r="D275" s="165" t="s">
        <v>385</v>
      </c>
      <c r="E275" s="27">
        <v>7</v>
      </c>
      <c r="F275" s="160" t="s">
        <v>384</v>
      </c>
      <c r="G275" s="27">
        <v>8</v>
      </c>
      <c r="H275" s="160" t="s">
        <v>384</v>
      </c>
      <c r="I275" s="27">
        <v>8</v>
      </c>
      <c r="J275" s="160" t="s">
        <v>385</v>
      </c>
      <c r="K275" s="27">
        <v>7</v>
      </c>
      <c r="L275" s="160" t="s">
        <v>385</v>
      </c>
      <c r="M275" s="27">
        <v>7</v>
      </c>
      <c r="N275" s="160">
        <v>7.4</v>
      </c>
      <c r="O275" s="161">
        <v>0</v>
      </c>
      <c r="P275" s="162" t="s">
        <v>838</v>
      </c>
      <c r="Q275" s="162"/>
      <c r="R275" s="164"/>
    </row>
    <row r="276" spans="1:18" x14ac:dyDescent="0.25">
      <c r="A276" s="158">
        <f t="shared" si="4"/>
        <v>271</v>
      </c>
      <c r="B276" s="57" t="s">
        <v>183</v>
      </c>
      <c r="C276" s="172" t="s">
        <v>751</v>
      </c>
      <c r="D276" s="165" t="s">
        <v>385</v>
      </c>
      <c r="E276" s="27">
        <v>7</v>
      </c>
      <c r="F276" s="160" t="s">
        <v>385</v>
      </c>
      <c r="G276" s="27">
        <v>7</v>
      </c>
      <c r="H276" s="160" t="s">
        <v>384</v>
      </c>
      <c r="I276" s="27">
        <v>8</v>
      </c>
      <c r="J276" s="160" t="s">
        <v>385</v>
      </c>
      <c r="K276" s="27">
        <v>7</v>
      </c>
      <c r="L276" s="160" t="s">
        <v>385</v>
      </c>
      <c r="M276" s="27">
        <v>7</v>
      </c>
      <c r="N276" s="160">
        <v>7.2</v>
      </c>
      <c r="O276" s="161">
        <v>0</v>
      </c>
      <c r="P276" s="162" t="s">
        <v>838</v>
      </c>
      <c r="Q276" s="162"/>
      <c r="R276" s="164"/>
    </row>
    <row r="277" spans="1:18" x14ac:dyDescent="0.25">
      <c r="A277" s="158">
        <f t="shared" si="4"/>
        <v>272</v>
      </c>
      <c r="B277" s="57" t="s">
        <v>184</v>
      </c>
      <c r="C277" s="172" t="s">
        <v>751</v>
      </c>
      <c r="D277" s="165" t="s">
        <v>384</v>
      </c>
      <c r="E277" s="27">
        <v>8</v>
      </c>
      <c r="F277" s="160" t="s">
        <v>384</v>
      </c>
      <c r="G277" s="27">
        <v>8</v>
      </c>
      <c r="H277" s="160" t="s">
        <v>384</v>
      </c>
      <c r="I277" s="27">
        <v>8</v>
      </c>
      <c r="J277" s="160" t="s">
        <v>385</v>
      </c>
      <c r="K277" s="27">
        <v>7</v>
      </c>
      <c r="L277" s="160" t="s">
        <v>385</v>
      </c>
      <c r="M277" s="27">
        <v>7</v>
      </c>
      <c r="N277" s="160">
        <v>7.6</v>
      </c>
      <c r="O277" s="161">
        <v>0</v>
      </c>
      <c r="P277" s="162" t="s">
        <v>838</v>
      </c>
      <c r="Q277" s="162"/>
      <c r="R277" s="164"/>
    </row>
    <row r="278" spans="1:18" x14ac:dyDescent="0.25">
      <c r="A278" s="158">
        <f t="shared" si="4"/>
        <v>273</v>
      </c>
      <c r="B278" s="57" t="s">
        <v>185</v>
      </c>
      <c r="C278" s="172" t="s">
        <v>751</v>
      </c>
      <c r="D278" s="165" t="s">
        <v>384</v>
      </c>
      <c r="E278" s="27">
        <v>8</v>
      </c>
      <c r="F278" s="160" t="s">
        <v>384</v>
      </c>
      <c r="G278" s="27">
        <v>8</v>
      </c>
      <c r="H278" s="160" t="s">
        <v>383</v>
      </c>
      <c r="I278" s="27">
        <v>9</v>
      </c>
      <c r="J278" s="160" t="s">
        <v>385</v>
      </c>
      <c r="K278" s="27">
        <v>7</v>
      </c>
      <c r="L278" s="160" t="s">
        <v>385</v>
      </c>
      <c r="M278" s="27">
        <v>7</v>
      </c>
      <c r="N278" s="160">
        <v>7.8</v>
      </c>
      <c r="O278" s="161">
        <v>0</v>
      </c>
      <c r="P278" s="162" t="s">
        <v>838</v>
      </c>
      <c r="Q278" s="162"/>
      <c r="R278" s="163"/>
    </row>
    <row r="279" spans="1:18" x14ac:dyDescent="0.25">
      <c r="A279" s="158">
        <f t="shared" si="4"/>
        <v>274</v>
      </c>
      <c r="B279" s="57" t="s">
        <v>187</v>
      </c>
      <c r="C279" s="172" t="s">
        <v>751</v>
      </c>
      <c r="D279" s="165" t="s">
        <v>384</v>
      </c>
      <c r="E279" s="27">
        <v>8</v>
      </c>
      <c r="F279" s="160" t="s">
        <v>384</v>
      </c>
      <c r="G279" s="27">
        <v>8</v>
      </c>
      <c r="H279" s="160" t="s">
        <v>384</v>
      </c>
      <c r="I279" s="27">
        <v>8</v>
      </c>
      <c r="J279" s="160" t="s">
        <v>384</v>
      </c>
      <c r="K279" s="27">
        <v>8</v>
      </c>
      <c r="L279" s="160" t="s">
        <v>385</v>
      </c>
      <c r="M279" s="27">
        <v>7</v>
      </c>
      <c r="N279" s="160">
        <v>7.8</v>
      </c>
      <c r="O279" s="161">
        <v>0</v>
      </c>
      <c r="P279" s="162" t="s">
        <v>838</v>
      </c>
      <c r="Q279" s="162"/>
      <c r="R279" s="164"/>
    </row>
    <row r="280" spans="1:18" x14ac:dyDescent="0.25">
      <c r="A280" s="158">
        <f t="shared" si="4"/>
        <v>275</v>
      </c>
      <c r="B280" s="57" t="s">
        <v>188</v>
      </c>
      <c r="C280" s="172" t="s">
        <v>751</v>
      </c>
      <c r="D280" s="165" t="s">
        <v>384</v>
      </c>
      <c r="E280" s="27">
        <v>8</v>
      </c>
      <c r="F280" s="160" t="s">
        <v>384</v>
      </c>
      <c r="G280" s="27">
        <v>8</v>
      </c>
      <c r="H280" s="160" t="s">
        <v>384</v>
      </c>
      <c r="I280" s="27">
        <v>8</v>
      </c>
      <c r="J280" s="160" t="s">
        <v>385</v>
      </c>
      <c r="K280" s="27">
        <v>7</v>
      </c>
      <c r="L280" s="160" t="s">
        <v>384</v>
      </c>
      <c r="M280" s="27">
        <v>8</v>
      </c>
      <c r="N280" s="160">
        <v>7.8</v>
      </c>
      <c r="O280" s="161">
        <v>0</v>
      </c>
      <c r="P280" s="162" t="s">
        <v>838</v>
      </c>
      <c r="Q280" s="162"/>
      <c r="R280" s="164"/>
    </row>
    <row r="281" spans="1:18" x14ac:dyDescent="0.25">
      <c r="A281" s="158">
        <f t="shared" si="4"/>
        <v>276</v>
      </c>
      <c r="B281" s="57" t="s">
        <v>190</v>
      </c>
      <c r="C281" s="172" t="s">
        <v>751</v>
      </c>
      <c r="D281" s="165" t="s">
        <v>385</v>
      </c>
      <c r="E281" s="27">
        <v>7</v>
      </c>
      <c r="F281" s="160" t="s">
        <v>385</v>
      </c>
      <c r="G281" s="27">
        <v>7</v>
      </c>
      <c r="H281" s="160" t="s">
        <v>384</v>
      </c>
      <c r="I281" s="27">
        <v>8</v>
      </c>
      <c r="J281" s="160" t="s">
        <v>385</v>
      </c>
      <c r="K281" s="27">
        <v>7</v>
      </c>
      <c r="L281" s="160" t="s">
        <v>385</v>
      </c>
      <c r="M281" s="27">
        <v>7</v>
      </c>
      <c r="N281" s="160">
        <v>7.2</v>
      </c>
      <c r="O281" s="161">
        <v>0</v>
      </c>
      <c r="P281" s="162" t="s">
        <v>838</v>
      </c>
      <c r="Q281" s="162"/>
      <c r="R281" s="164"/>
    </row>
    <row r="282" spans="1:18" x14ac:dyDescent="0.25">
      <c r="A282" s="158">
        <f t="shared" si="4"/>
        <v>277</v>
      </c>
      <c r="B282" s="167" t="s">
        <v>268</v>
      </c>
      <c r="C282" s="172" t="s">
        <v>759</v>
      </c>
      <c r="D282" s="165" t="s">
        <v>385</v>
      </c>
      <c r="E282" s="27">
        <v>7</v>
      </c>
      <c r="F282" s="160" t="s">
        <v>385</v>
      </c>
      <c r="G282" s="27">
        <v>7</v>
      </c>
      <c r="H282" s="160" t="s">
        <v>767</v>
      </c>
      <c r="I282" s="27">
        <v>3</v>
      </c>
      <c r="J282" s="160" t="s">
        <v>385</v>
      </c>
      <c r="K282" s="27">
        <v>7</v>
      </c>
      <c r="L282" s="160" t="s">
        <v>385</v>
      </c>
      <c r="M282" s="27">
        <v>7</v>
      </c>
      <c r="N282" s="160">
        <v>6.2</v>
      </c>
      <c r="O282" s="161">
        <v>1</v>
      </c>
      <c r="P282" s="162" t="s">
        <v>838</v>
      </c>
      <c r="Q282" s="162"/>
      <c r="R282" s="164"/>
    </row>
    <row r="283" spans="1:18" x14ac:dyDescent="0.25">
      <c r="A283" s="158">
        <f t="shared" si="4"/>
        <v>278</v>
      </c>
      <c r="B283" s="167" t="s">
        <v>266</v>
      </c>
      <c r="C283" s="172" t="s">
        <v>751</v>
      </c>
      <c r="D283" s="165" t="s">
        <v>385</v>
      </c>
      <c r="E283" s="27">
        <v>7</v>
      </c>
      <c r="F283" s="160" t="s">
        <v>384</v>
      </c>
      <c r="G283" s="27">
        <v>8</v>
      </c>
      <c r="H283" s="160" t="s">
        <v>384</v>
      </c>
      <c r="I283" s="27">
        <v>8</v>
      </c>
      <c r="J283" s="160" t="s">
        <v>384</v>
      </c>
      <c r="K283" s="27">
        <v>8</v>
      </c>
      <c r="L283" s="160" t="s">
        <v>384</v>
      </c>
      <c r="M283" s="27">
        <v>8</v>
      </c>
      <c r="N283" s="160">
        <v>7.8</v>
      </c>
      <c r="O283" s="161">
        <v>0</v>
      </c>
      <c r="P283" s="162" t="s">
        <v>838</v>
      </c>
      <c r="Q283" s="162"/>
      <c r="R283" s="165"/>
    </row>
    <row r="284" spans="1:18" x14ac:dyDescent="0.25">
      <c r="A284" s="158">
        <f t="shared" si="4"/>
        <v>279</v>
      </c>
      <c r="B284" s="167" t="s">
        <v>261</v>
      </c>
      <c r="C284" s="172" t="s">
        <v>751</v>
      </c>
      <c r="D284" s="165" t="s">
        <v>385</v>
      </c>
      <c r="E284" s="27">
        <v>7</v>
      </c>
      <c r="F284" s="160" t="s">
        <v>385</v>
      </c>
      <c r="G284" s="27">
        <v>7</v>
      </c>
      <c r="H284" s="160" t="s">
        <v>384</v>
      </c>
      <c r="I284" s="27">
        <v>8</v>
      </c>
      <c r="J284" s="160" t="s">
        <v>385</v>
      </c>
      <c r="K284" s="27">
        <v>7</v>
      </c>
      <c r="L284" s="160" t="s">
        <v>401</v>
      </c>
      <c r="M284" s="27">
        <v>5</v>
      </c>
      <c r="N284" s="160">
        <v>6.8</v>
      </c>
      <c r="O284" s="161">
        <v>0</v>
      </c>
      <c r="P284" s="162" t="s">
        <v>838</v>
      </c>
      <c r="Q284" s="162"/>
      <c r="R284" s="163"/>
    </row>
    <row r="285" spans="1:18" x14ac:dyDescent="0.25">
      <c r="A285" s="158">
        <f t="shared" si="4"/>
        <v>280</v>
      </c>
      <c r="B285" s="167" t="s">
        <v>262</v>
      </c>
      <c r="C285" s="172" t="s">
        <v>751</v>
      </c>
      <c r="D285" s="165" t="s">
        <v>384</v>
      </c>
      <c r="E285" s="27">
        <v>8</v>
      </c>
      <c r="F285" s="160" t="s">
        <v>385</v>
      </c>
      <c r="G285" s="27">
        <v>7</v>
      </c>
      <c r="H285" s="160" t="s">
        <v>384</v>
      </c>
      <c r="I285" s="27">
        <v>8</v>
      </c>
      <c r="J285" s="160" t="s">
        <v>385</v>
      </c>
      <c r="K285" s="27">
        <v>7</v>
      </c>
      <c r="L285" s="160" t="s">
        <v>385</v>
      </c>
      <c r="M285" s="27">
        <v>7</v>
      </c>
      <c r="N285" s="160">
        <v>7.4</v>
      </c>
      <c r="O285" s="161">
        <v>0</v>
      </c>
      <c r="P285" s="162" t="s">
        <v>838</v>
      </c>
      <c r="Q285" s="162"/>
      <c r="R285" s="163"/>
    </row>
    <row r="286" spans="1:18" x14ac:dyDescent="0.25">
      <c r="A286" s="158">
        <f t="shared" si="4"/>
        <v>281</v>
      </c>
      <c r="B286" s="167" t="s">
        <v>263</v>
      </c>
      <c r="C286" s="172" t="s">
        <v>751</v>
      </c>
      <c r="D286" s="165" t="s">
        <v>385</v>
      </c>
      <c r="E286" s="27">
        <v>7</v>
      </c>
      <c r="F286" s="160" t="s">
        <v>384</v>
      </c>
      <c r="G286" s="27">
        <v>8</v>
      </c>
      <c r="H286" s="160" t="s">
        <v>383</v>
      </c>
      <c r="I286" s="27">
        <v>9</v>
      </c>
      <c r="J286" s="160" t="s">
        <v>385</v>
      </c>
      <c r="K286" s="27">
        <v>7</v>
      </c>
      <c r="L286" s="160" t="s">
        <v>385</v>
      </c>
      <c r="M286" s="27">
        <v>7</v>
      </c>
      <c r="N286" s="160">
        <v>7.6</v>
      </c>
      <c r="O286" s="161">
        <v>0</v>
      </c>
      <c r="P286" s="162" t="s">
        <v>838</v>
      </c>
      <c r="Q286" s="162"/>
      <c r="R286" s="163"/>
    </row>
    <row r="287" spans="1:18" x14ac:dyDescent="0.25">
      <c r="A287" s="158">
        <f t="shared" si="4"/>
        <v>282</v>
      </c>
      <c r="B287" s="167" t="s">
        <v>264</v>
      </c>
      <c r="C287" s="172" t="s">
        <v>751</v>
      </c>
      <c r="D287" s="165" t="s">
        <v>385</v>
      </c>
      <c r="E287" s="27">
        <v>7</v>
      </c>
      <c r="F287" s="160" t="s">
        <v>384</v>
      </c>
      <c r="G287" s="27">
        <v>8</v>
      </c>
      <c r="H287" s="160" t="s">
        <v>384</v>
      </c>
      <c r="I287" s="27">
        <v>8</v>
      </c>
      <c r="J287" s="160" t="s">
        <v>385</v>
      </c>
      <c r="K287" s="27">
        <v>7</v>
      </c>
      <c r="L287" s="160" t="s">
        <v>385</v>
      </c>
      <c r="M287" s="27">
        <v>7</v>
      </c>
      <c r="N287" s="160">
        <v>7.4</v>
      </c>
      <c r="O287" s="161">
        <v>0</v>
      </c>
      <c r="P287" s="162" t="s">
        <v>838</v>
      </c>
      <c r="Q287" s="162"/>
      <c r="R287" s="163"/>
    </row>
    <row r="288" spans="1:18" x14ac:dyDescent="0.25">
      <c r="A288" s="158">
        <f t="shared" si="4"/>
        <v>283</v>
      </c>
      <c r="B288" s="167" t="s">
        <v>267</v>
      </c>
      <c r="C288" s="172" t="s">
        <v>751</v>
      </c>
      <c r="D288" s="165" t="s">
        <v>385</v>
      </c>
      <c r="E288" s="27">
        <v>7</v>
      </c>
      <c r="F288" s="160" t="s">
        <v>384</v>
      </c>
      <c r="G288" s="27">
        <v>8</v>
      </c>
      <c r="H288" s="160" t="s">
        <v>384</v>
      </c>
      <c r="I288" s="27">
        <v>8</v>
      </c>
      <c r="J288" s="160" t="s">
        <v>385</v>
      </c>
      <c r="K288" s="27">
        <v>7</v>
      </c>
      <c r="L288" s="160" t="s">
        <v>384</v>
      </c>
      <c r="M288" s="27">
        <v>8</v>
      </c>
      <c r="N288" s="160">
        <v>7.6</v>
      </c>
      <c r="O288" s="161">
        <v>0</v>
      </c>
      <c r="P288" s="162" t="s">
        <v>838</v>
      </c>
      <c r="Q288" s="162"/>
      <c r="R288" s="163"/>
    </row>
    <row r="289" spans="1:18" x14ac:dyDescent="0.25">
      <c r="A289" s="158">
        <f t="shared" si="4"/>
        <v>284</v>
      </c>
      <c r="B289" s="167" t="s">
        <v>289</v>
      </c>
      <c r="C289" s="172" t="s">
        <v>751</v>
      </c>
      <c r="D289" s="165" t="s">
        <v>384</v>
      </c>
      <c r="E289" s="27">
        <v>8</v>
      </c>
      <c r="F289" s="160" t="s">
        <v>385</v>
      </c>
      <c r="G289" s="27">
        <v>7</v>
      </c>
      <c r="H289" s="160" t="s">
        <v>384</v>
      </c>
      <c r="I289" s="27">
        <v>8</v>
      </c>
      <c r="J289" s="160" t="s">
        <v>385</v>
      </c>
      <c r="K289" s="27">
        <v>7</v>
      </c>
      <c r="L289" s="160" t="s">
        <v>385</v>
      </c>
      <c r="M289" s="27">
        <v>7</v>
      </c>
      <c r="N289" s="160">
        <v>7.4</v>
      </c>
      <c r="O289" s="161">
        <v>0</v>
      </c>
      <c r="P289" s="162" t="s">
        <v>838</v>
      </c>
      <c r="Q289" s="162"/>
      <c r="R289" s="163"/>
    </row>
    <row r="290" spans="1:18" x14ac:dyDescent="0.25">
      <c r="A290" s="158">
        <f t="shared" si="4"/>
        <v>285</v>
      </c>
      <c r="B290" s="167" t="s">
        <v>301</v>
      </c>
      <c r="C290" s="172" t="s">
        <v>751</v>
      </c>
      <c r="D290" s="165" t="s">
        <v>385</v>
      </c>
      <c r="E290" s="27">
        <v>7</v>
      </c>
      <c r="F290" s="160" t="s">
        <v>385</v>
      </c>
      <c r="G290" s="27">
        <v>7</v>
      </c>
      <c r="H290" s="160" t="s">
        <v>384</v>
      </c>
      <c r="I290" s="27">
        <v>8</v>
      </c>
      <c r="J290" s="160" t="s">
        <v>385</v>
      </c>
      <c r="K290" s="27">
        <v>7</v>
      </c>
      <c r="L290" s="160" t="s">
        <v>384</v>
      </c>
      <c r="M290" s="27">
        <v>8</v>
      </c>
      <c r="N290" s="160">
        <v>7.4</v>
      </c>
      <c r="O290" s="161">
        <v>0</v>
      </c>
      <c r="P290" s="162" t="s">
        <v>838</v>
      </c>
      <c r="Q290" s="162"/>
      <c r="R290" s="163"/>
    </row>
    <row r="291" spans="1:18" x14ac:dyDescent="0.25">
      <c r="A291" s="158">
        <f t="shared" si="4"/>
        <v>286</v>
      </c>
      <c r="B291" s="181" t="s">
        <v>378</v>
      </c>
      <c r="C291" s="174" t="s">
        <v>339</v>
      </c>
      <c r="D291" s="165" t="s">
        <v>384</v>
      </c>
      <c r="E291" s="27">
        <v>8</v>
      </c>
      <c r="F291" s="160" t="s">
        <v>384</v>
      </c>
      <c r="G291" s="27">
        <v>8</v>
      </c>
      <c r="H291" s="160" t="s">
        <v>384</v>
      </c>
      <c r="I291" s="27">
        <v>8</v>
      </c>
      <c r="J291" s="160" t="s">
        <v>387</v>
      </c>
      <c r="K291" s="27">
        <v>4</v>
      </c>
      <c r="L291" s="160" t="s">
        <v>384</v>
      </c>
      <c r="M291" s="27">
        <v>8</v>
      </c>
      <c r="N291" s="160">
        <v>7.2</v>
      </c>
      <c r="O291" s="161">
        <v>1</v>
      </c>
      <c r="P291" s="162" t="s">
        <v>838</v>
      </c>
      <c r="Q291" s="162"/>
      <c r="R291" s="165"/>
    </row>
    <row r="292" spans="1:18" x14ac:dyDescent="0.25">
      <c r="A292" s="158">
        <f t="shared" si="4"/>
        <v>287</v>
      </c>
      <c r="B292" s="182" t="s">
        <v>192</v>
      </c>
      <c r="C292" s="174" t="s">
        <v>751</v>
      </c>
      <c r="D292" s="165" t="s">
        <v>384</v>
      </c>
      <c r="E292" s="27">
        <v>8</v>
      </c>
      <c r="F292" s="160" t="s">
        <v>384</v>
      </c>
      <c r="G292" s="27">
        <v>8</v>
      </c>
      <c r="H292" s="160" t="s">
        <v>384</v>
      </c>
      <c r="I292" s="27">
        <v>8</v>
      </c>
      <c r="J292" s="160" t="s">
        <v>385</v>
      </c>
      <c r="K292" s="27">
        <v>7</v>
      </c>
      <c r="L292" s="160" t="s">
        <v>384</v>
      </c>
      <c r="M292" s="27">
        <v>8</v>
      </c>
      <c r="N292" s="160">
        <v>7.8</v>
      </c>
      <c r="O292" s="161">
        <v>0</v>
      </c>
      <c r="P292" s="162" t="s">
        <v>838</v>
      </c>
      <c r="Q292" s="162"/>
      <c r="R292" s="163"/>
    </row>
    <row r="293" spans="1:18" x14ac:dyDescent="0.25">
      <c r="A293" s="158">
        <f t="shared" si="4"/>
        <v>288</v>
      </c>
      <c r="B293" s="182" t="s">
        <v>193</v>
      </c>
      <c r="C293" s="174" t="s">
        <v>751</v>
      </c>
      <c r="D293" s="165" t="s">
        <v>384</v>
      </c>
      <c r="E293" s="27">
        <v>8</v>
      </c>
      <c r="F293" s="160" t="s">
        <v>384</v>
      </c>
      <c r="G293" s="27">
        <v>8</v>
      </c>
      <c r="H293" s="160" t="s">
        <v>384</v>
      </c>
      <c r="I293" s="27">
        <v>8</v>
      </c>
      <c r="J293" s="160" t="s">
        <v>385</v>
      </c>
      <c r="K293" s="27">
        <v>7</v>
      </c>
      <c r="L293" s="160" t="s">
        <v>386</v>
      </c>
      <c r="M293" s="27">
        <v>6</v>
      </c>
      <c r="N293" s="160">
        <v>7.4</v>
      </c>
      <c r="O293" s="161">
        <v>0</v>
      </c>
      <c r="P293" s="162" t="s">
        <v>838</v>
      </c>
      <c r="Q293" s="162"/>
      <c r="R293" s="170"/>
    </row>
    <row r="294" spans="1:18" x14ac:dyDescent="0.25">
      <c r="A294" s="158">
        <f t="shared" si="4"/>
        <v>289</v>
      </c>
      <c r="B294" s="182" t="s">
        <v>194</v>
      </c>
      <c r="C294" s="174" t="s">
        <v>751</v>
      </c>
      <c r="D294" s="165" t="s">
        <v>385</v>
      </c>
      <c r="E294" s="27">
        <v>7</v>
      </c>
      <c r="F294" s="160" t="s">
        <v>384</v>
      </c>
      <c r="G294" s="27">
        <v>8</v>
      </c>
      <c r="H294" s="160" t="s">
        <v>384</v>
      </c>
      <c r="I294" s="27">
        <v>8</v>
      </c>
      <c r="J294" s="160" t="s">
        <v>385</v>
      </c>
      <c r="K294" s="27">
        <v>7</v>
      </c>
      <c r="L294" s="160" t="s">
        <v>384</v>
      </c>
      <c r="M294" s="27">
        <v>8</v>
      </c>
      <c r="N294" s="160">
        <v>7.6</v>
      </c>
      <c r="O294" s="161">
        <v>0</v>
      </c>
      <c r="P294" s="162" t="s">
        <v>838</v>
      </c>
      <c r="Q294" s="162"/>
      <c r="R294" s="163"/>
    </row>
    <row r="295" spans="1:18" x14ac:dyDescent="0.25">
      <c r="A295" s="158">
        <f t="shared" si="4"/>
        <v>290</v>
      </c>
      <c r="B295" s="182" t="s">
        <v>195</v>
      </c>
      <c r="C295" s="174" t="s">
        <v>751</v>
      </c>
      <c r="D295" s="165" t="s">
        <v>385</v>
      </c>
      <c r="E295" s="27">
        <v>7</v>
      </c>
      <c r="F295" s="160" t="s">
        <v>384</v>
      </c>
      <c r="G295" s="27">
        <v>8</v>
      </c>
      <c r="H295" s="160" t="s">
        <v>384</v>
      </c>
      <c r="I295" s="27">
        <v>8</v>
      </c>
      <c r="J295" s="160" t="s">
        <v>385</v>
      </c>
      <c r="K295" s="27">
        <v>7</v>
      </c>
      <c r="L295" s="160" t="s">
        <v>384</v>
      </c>
      <c r="M295" s="27">
        <v>8</v>
      </c>
      <c r="N295" s="160">
        <v>7.6</v>
      </c>
      <c r="O295" s="161">
        <v>0</v>
      </c>
      <c r="P295" s="162" t="s">
        <v>838</v>
      </c>
      <c r="Q295" s="162"/>
      <c r="R295" s="163"/>
    </row>
    <row r="296" spans="1:18" x14ac:dyDescent="0.25">
      <c r="A296" s="158">
        <f t="shared" si="4"/>
        <v>291</v>
      </c>
      <c r="B296" s="182" t="s">
        <v>389</v>
      </c>
      <c r="C296" s="174" t="s">
        <v>751</v>
      </c>
      <c r="D296" s="165" t="s">
        <v>385</v>
      </c>
      <c r="E296" s="27">
        <v>7</v>
      </c>
      <c r="F296" s="160" t="s">
        <v>384</v>
      </c>
      <c r="G296" s="27">
        <v>8</v>
      </c>
      <c r="H296" s="160" t="s">
        <v>384</v>
      </c>
      <c r="I296" s="27">
        <v>8</v>
      </c>
      <c r="J296" s="160" t="s">
        <v>385</v>
      </c>
      <c r="K296" s="27">
        <v>7</v>
      </c>
      <c r="L296" s="160" t="s">
        <v>385</v>
      </c>
      <c r="M296" s="27">
        <v>7</v>
      </c>
      <c r="N296" s="160">
        <v>7.4</v>
      </c>
      <c r="O296" s="161">
        <v>0</v>
      </c>
      <c r="P296" s="162" t="s">
        <v>838</v>
      </c>
      <c r="Q296" s="162"/>
      <c r="R296" s="163"/>
    </row>
    <row r="297" spans="1:18" ht="33" x14ac:dyDescent="0.25">
      <c r="A297" s="158">
        <f t="shared" si="4"/>
        <v>292</v>
      </c>
      <c r="B297" s="66" t="s">
        <v>721</v>
      </c>
      <c r="C297" s="174" t="s">
        <v>751</v>
      </c>
      <c r="D297" s="165"/>
      <c r="E297" s="27"/>
      <c r="F297" s="160" t="s">
        <v>385</v>
      </c>
      <c r="G297" s="27">
        <v>7</v>
      </c>
      <c r="H297" s="160" t="s">
        <v>385</v>
      </c>
      <c r="I297" s="27">
        <v>7</v>
      </c>
      <c r="J297" s="160" t="s">
        <v>385</v>
      </c>
      <c r="K297" s="27">
        <v>7</v>
      </c>
      <c r="L297" s="160" t="s">
        <v>385</v>
      </c>
      <c r="M297" s="27">
        <v>7</v>
      </c>
      <c r="N297" s="160">
        <v>7</v>
      </c>
      <c r="O297" s="161">
        <v>0</v>
      </c>
      <c r="P297" s="162" t="s">
        <v>838</v>
      </c>
      <c r="Q297" s="162" t="s">
        <v>718</v>
      </c>
      <c r="R297" s="180" t="s">
        <v>718</v>
      </c>
    </row>
    <row r="298" spans="1:18" x14ac:dyDescent="0.25">
      <c r="A298" s="158">
        <f t="shared" si="4"/>
        <v>293</v>
      </c>
      <c r="B298" s="57" t="s">
        <v>199</v>
      </c>
      <c r="C298" s="172" t="s">
        <v>11</v>
      </c>
      <c r="D298" s="165" t="s">
        <v>385</v>
      </c>
      <c r="E298" s="27">
        <v>7</v>
      </c>
      <c r="F298" s="160" t="s">
        <v>385</v>
      </c>
      <c r="G298" s="27">
        <v>7</v>
      </c>
      <c r="H298" s="160" t="s">
        <v>383</v>
      </c>
      <c r="I298" s="27">
        <v>9</v>
      </c>
      <c r="J298" s="160" t="s">
        <v>385</v>
      </c>
      <c r="K298" s="27">
        <v>7</v>
      </c>
      <c r="L298" s="160" t="s">
        <v>385</v>
      </c>
      <c r="M298" s="27">
        <v>7</v>
      </c>
      <c r="N298" s="160">
        <v>7.4</v>
      </c>
      <c r="O298" s="161">
        <v>0</v>
      </c>
      <c r="P298" s="162" t="s">
        <v>838</v>
      </c>
      <c r="Q298" s="162"/>
      <c r="R298" s="163"/>
    </row>
    <row r="299" spans="1:18" x14ac:dyDescent="0.25">
      <c r="A299" s="158">
        <f t="shared" si="4"/>
        <v>294</v>
      </c>
      <c r="B299" s="57" t="s">
        <v>200</v>
      </c>
      <c r="C299" s="172" t="s">
        <v>751</v>
      </c>
      <c r="D299" s="183" t="s">
        <v>384</v>
      </c>
      <c r="E299" s="27">
        <v>8</v>
      </c>
      <c r="F299" s="160" t="s">
        <v>384</v>
      </c>
      <c r="G299" s="27">
        <v>8</v>
      </c>
      <c r="H299" s="160" t="s">
        <v>386</v>
      </c>
      <c r="I299" s="27">
        <v>6</v>
      </c>
      <c r="J299" s="160" t="s">
        <v>385</v>
      </c>
      <c r="K299" s="27">
        <v>7</v>
      </c>
      <c r="L299" s="160" t="s">
        <v>384</v>
      </c>
      <c r="M299" s="27">
        <v>8</v>
      </c>
      <c r="N299" s="160">
        <v>7.4</v>
      </c>
      <c r="O299" s="161">
        <v>0</v>
      </c>
      <c r="P299" s="162" t="s">
        <v>838</v>
      </c>
      <c r="Q299" s="162"/>
      <c r="R299" s="163"/>
    </row>
    <row r="300" spans="1:18" x14ac:dyDescent="0.25">
      <c r="A300" s="158">
        <f t="shared" si="4"/>
        <v>295</v>
      </c>
      <c r="B300" s="57" t="s">
        <v>202</v>
      </c>
      <c r="C300" s="172" t="s">
        <v>751</v>
      </c>
      <c r="D300" s="165" t="s">
        <v>401</v>
      </c>
      <c r="E300" s="27">
        <v>5</v>
      </c>
      <c r="F300" s="160" t="s">
        <v>385</v>
      </c>
      <c r="G300" s="27">
        <v>7</v>
      </c>
      <c r="H300" s="160" t="s">
        <v>384</v>
      </c>
      <c r="I300" s="27">
        <v>8</v>
      </c>
      <c r="J300" s="160" t="s">
        <v>385</v>
      </c>
      <c r="K300" s="27">
        <v>7</v>
      </c>
      <c r="L300" s="160" t="s">
        <v>385</v>
      </c>
      <c r="M300" s="27">
        <v>7</v>
      </c>
      <c r="N300" s="160">
        <v>6.8</v>
      </c>
      <c r="O300" s="161">
        <v>0</v>
      </c>
      <c r="P300" s="162" t="s">
        <v>838</v>
      </c>
      <c r="Q300" s="162"/>
      <c r="R300" s="163"/>
    </row>
    <row r="301" spans="1:18" x14ac:dyDescent="0.25">
      <c r="A301" s="158">
        <f t="shared" si="4"/>
        <v>296</v>
      </c>
      <c r="B301" s="57" t="s">
        <v>203</v>
      </c>
      <c r="C301" s="172" t="s">
        <v>751</v>
      </c>
      <c r="D301" s="165" t="s">
        <v>386</v>
      </c>
      <c r="E301" s="27">
        <v>6</v>
      </c>
      <c r="F301" s="160" t="s">
        <v>384</v>
      </c>
      <c r="G301" s="27">
        <v>8</v>
      </c>
      <c r="H301" s="160" t="s">
        <v>384</v>
      </c>
      <c r="I301" s="27">
        <v>8</v>
      </c>
      <c r="J301" s="160" t="s">
        <v>385</v>
      </c>
      <c r="K301" s="27">
        <v>7</v>
      </c>
      <c r="L301" s="160" t="s">
        <v>385</v>
      </c>
      <c r="M301" s="27">
        <v>7</v>
      </c>
      <c r="N301" s="160">
        <v>7.2</v>
      </c>
      <c r="O301" s="161">
        <v>0</v>
      </c>
      <c r="P301" s="162" t="s">
        <v>838</v>
      </c>
      <c r="Q301" s="162"/>
      <c r="R301" s="163"/>
    </row>
    <row r="302" spans="1:18" x14ac:dyDescent="0.25">
      <c r="A302" s="158">
        <f t="shared" si="4"/>
        <v>297</v>
      </c>
      <c r="B302" s="57" t="s">
        <v>204</v>
      </c>
      <c r="C302" s="172" t="s">
        <v>751</v>
      </c>
      <c r="D302" s="165" t="s">
        <v>384</v>
      </c>
      <c r="E302" s="27">
        <v>8</v>
      </c>
      <c r="F302" s="160" t="s">
        <v>385</v>
      </c>
      <c r="G302" s="27">
        <v>7</v>
      </c>
      <c r="H302" s="160" t="s">
        <v>384</v>
      </c>
      <c r="I302" s="27">
        <v>8</v>
      </c>
      <c r="J302" s="160" t="s">
        <v>384</v>
      </c>
      <c r="K302" s="27">
        <v>8</v>
      </c>
      <c r="L302" s="160" t="s">
        <v>384</v>
      </c>
      <c r="M302" s="27">
        <v>8</v>
      </c>
      <c r="N302" s="160">
        <v>7.8</v>
      </c>
      <c r="O302" s="161">
        <v>0</v>
      </c>
      <c r="P302" s="162" t="s">
        <v>838</v>
      </c>
      <c r="Q302" s="162"/>
      <c r="R302" s="164"/>
    </row>
    <row r="303" spans="1:18" x14ac:dyDescent="0.25">
      <c r="A303" s="158">
        <f t="shared" si="4"/>
        <v>298</v>
      </c>
      <c r="B303" s="57" t="s">
        <v>287</v>
      </c>
      <c r="C303" s="172" t="s">
        <v>751</v>
      </c>
      <c r="D303" s="165" t="s">
        <v>385</v>
      </c>
      <c r="E303" s="27">
        <v>7</v>
      </c>
      <c r="F303" s="160" t="s">
        <v>385</v>
      </c>
      <c r="G303" s="27">
        <v>7</v>
      </c>
      <c r="H303" s="160" t="s">
        <v>385</v>
      </c>
      <c r="I303" s="27">
        <v>7</v>
      </c>
      <c r="J303" s="160" t="s">
        <v>385</v>
      </c>
      <c r="K303" s="27">
        <v>7</v>
      </c>
      <c r="L303" s="160" t="s">
        <v>385</v>
      </c>
      <c r="M303" s="27">
        <v>7</v>
      </c>
      <c r="N303" s="160">
        <v>7</v>
      </c>
      <c r="O303" s="161">
        <v>0</v>
      </c>
      <c r="P303" s="162" t="s">
        <v>838</v>
      </c>
      <c r="Q303" s="162"/>
      <c r="R303" s="163"/>
    </row>
    <row r="304" spans="1:18" x14ac:dyDescent="0.25">
      <c r="A304" s="158">
        <f t="shared" si="4"/>
        <v>299</v>
      </c>
      <c r="B304" s="57" t="s">
        <v>288</v>
      </c>
      <c r="C304" s="172" t="s">
        <v>751</v>
      </c>
      <c r="D304" s="165" t="s">
        <v>385</v>
      </c>
      <c r="E304" s="27">
        <v>7</v>
      </c>
      <c r="F304" s="160" t="s">
        <v>384</v>
      </c>
      <c r="G304" s="27">
        <v>8</v>
      </c>
      <c r="H304" s="160" t="s">
        <v>385</v>
      </c>
      <c r="I304" s="27">
        <v>7</v>
      </c>
      <c r="J304" s="160" t="s">
        <v>385</v>
      </c>
      <c r="K304" s="27">
        <v>7</v>
      </c>
      <c r="L304" s="160" t="s">
        <v>385</v>
      </c>
      <c r="M304" s="27">
        <v>7</v>
      </c>
      <c r="N304" s="160">
        <v>7.2</v>
      </c>
      <c r="O304" s="161">
        <v>0</v>
      </c>
      <c r="P304" s="162" t="s">
        <v>838</v>
      </c>
      <c r="Q304" s="162"/>
      <c r="R304" s="163"/>
    </row>
    <row r="305" spans="1:18" x14ac:dyDescent="0.25">
      <c r="A305" s="158">
        <f t="shared" si="4"/>
        <v>300</v>
      </c>
      <c r="B305" s="57" t="s">
        <v>302</v>
      </c>
      <c r="C305" s="172" t="s">
        <v>751</v>
      </c>
      <c r="D305" s="165" t="s">
        <v>385</v>
      </c>
      <c r="E305" s="27">
        <v>7</v>
      </c>
      <c r="F305" s="160" t="s">
        <v>385</v>
      </c>
      <c r="G305" s="27">
        <v>7</v>
      </c>
      <c r="H305" s="160" t="s">
        <v>385</v>
      </c>
      <c r="I305" s="27">
        <v>7</v>
      </c>
      <c r="J305" s="160" t="s">
        <v>385</v>
      </c>
      <c r="K305" s="27">
        <v>7</v>
      </c>
      <c r="L305" s="160" t="s">
        <v>385</v>
      </c>
      <c r="M305" s="27">
        <v>7</v>
      </c>
      <c r="N305" s="160">
        <v>7</v>
      </c>
      <c r="O305" s="161">
        <v>0</v>
      </c>
      <c r="P305" s="162" t="s">
        <v>838</v>
      </c>
      <c r="Q305" s="162"/>
      <c r="R305" s="163"/>
    </row>
    <row r="306" spans="1:18" x14ac:dyDescent="0.25">
      <c r="A306" s="158">
        <f t="shared" si="4"/>
        <v>301</v>
      </c>
      <c r="B306" s="57" t="s">
        <v>346</v>
      </c>
      <c r="C306" s="172" t="s">
        <v>751</v>
      </c>
      <c r="D306" s="165" t="s">
        <v>384</v>
      </c>
      <c r="E306" s="27">
        <v>8</v>
      </c>
      <c r="F306" s="160" t="s">
        <v>385</v>
      </c>
      <c r="G306" s="27">
        <v>7</v>
      </c>
      <c r="H306" s="160" t="s">
        <v>385</v>
      </c>
      <c r="I306" s="27">
        <v>7</v>
      </c>
      <c r="J306" s="160" t="s">
        <v>385</v>
      </c>
      <c r="K306" s="27">
        <v>7</v>
      </c>
      <c r="L306" s="160" t="s">
        <v>385</v>
      </c>
      <c r="M306" s="27">
        <v>7</v>
      </c>
      <c r="N306" s="160">
        <v>7.2</v>
      </c>
      <c r="O306" s="161">
        <v>0</v>
      </c>
      <c r="P306" s="162" t="s">
        <v>838</v>
      </c>
      <c r="Q306" s="162"/>
      <c r="R306" s="163"/>
    </row>
    <row r="307" spans="1:18" ht="33" x14ac:dyDescent="0.25">
      <c r="A307" s="158">
        <f t="shared" si="4"/>
        <v>302</v>
      </c>
      <c r="B307" s="57" t="s">
        <v>365</v>
      </c>
      <c r="C307" s="172" t="s">
        <v>751</v>
      </c>
      <c r="D307" s="165" t="s">
        <v>385</v>
      </c>
      <c r="E307" s="27">
        <v>7</v>
      </c>
      <c r="F307" s="160" t="s">
        <v>385</v>
      </c>
      <c r="G307" s="27">
        <v>7</v>
      </c>
      <c r="H307" s="160" t="s">
        <v>385</v>
      </c>
      <c r="I307" s="27">
        <v>7</v>
      </c>
      <c r="J307" s="160" t="s">
        <v>386</v>
      </c>
      <c r="K307" s="27">
        <v>6</v>
      </c>
      <c r="L307" s="160" t="s">
        <v>305</v>
      </c>
      <c r="M307" s="27">
        <v>7</v>
      </c>
      <c r="N307" s="160">
        <v>6.8</v>
      </c>
      <c r="O307" s="161">
        <v>0</v>
      </c>
      <c r="P307" s="162" t="s">
        <v>838</v>
      </c>
      <c r="Q307" s="162" t="s">
        <v>843</v>
      </c>
      <c r="R307" s="177"/>
    </row>
    <row r="308" spans="1:18" ht="33" x14ac:dyDescent="0.25">
      <c r="A308" s="158">
        <f t="shared" si="4"/>
        <v>303</v>
      </c>
      <c r="B308" s="163" t="s">
        <v>356</v>
      </c>
      <c r="C308" s="172" t="s">
        <v>751</v>
      </c>
      <c r="D308" s="165" t="s">
        <v>381</v>
      </c>
      <c r="E308" s="27"/>
      <c r="F308" s="160" t="s">
        <v>385</v>
      </c>
      <c r="G308" s="27">
        <v>7</v>
      </c>
      <c r="H308" s="160" t="s">
        <v>385</v>
      </c>
      <c r="I308" s="27">
        <v>7</v>
      </c>
      <c r="J308" s="160" t="s">
        <v>385</v>
      </c>
      <c r="K308" s="27">
        <v>7</v>
      </c>
      <c r="L308" s="160" t="s">
        <v>385</v>
      </c>
      <c r="M308" s="27">
        <v>7</v>
      </c>
      <c r="N308" s="160">
        <v>7</v>
      </c>
      <c r="O308" s="161">
        <v>0</v>
      </c>
      <c r="P308" s="162" t="s">
        <v>838</v>
      </c>
      <c r="Q308" s="162" t="s">
        <v>718</v>
      </c>
      <c r="R308" s="177"/>
    </row>
    <row r="309" spans="1:18" x14ac:dyDescent="0.25">
      <c r="A309" s="158">
        <f t="shared" si="4"/>
        <v>304</v>
      </c>
      <c r="B309" s="167" t="s">
        <v>332</v>
      </c>
      <c r="C309" s="156" t="s">
        <v>370</v>
      </c>
      <c r="D309" s="165" t="s">
        <v>385</v>
      </c>
      <c r="E309" s="27">
        <v>7</v>
      </c>
      <c r="F309" s="160" t="s">
        <v>385</v>
      </c>
      <c r="G309" s="27">
        <v>7</v>
      </c>
      <c r="H309" s="160" t="s">
        <v>385</v>
      </c>
      <c r="I309" s="27">
        <v>7</v>
      </c>
      <c r="J309" s="160" t="s">
        <v>385</v>
      </c>
      <c r="K309" s="27">
        <v>7</v>
      </c>
      <c r="L309" s="160" t="s">
        <v>385</v>
      </c>
      <c r="M309" s="27">
        <v>7</v>
      </c>
      <c r="N309" s="160">
        <v>7</v>
      </c>
      <c r="O309" s="161">
        <v>0</v>
      </c>
      <c r="P309" s="162" t="s">
        <v>838</v>
      </c>
      <c r="Q309" s="162"/>
      <c r="R309" s="163"/>
    </row>
    <row r="310" spans="1:18" x14ac:dyDescent="0.25">
      <c r="A310" s="158">
        <f t="shared" si="4"/>
        <v>305</v>
      </c>
      <c r="B310" s="167" t="s">
        <v>347</v>
      </c>
      <c r="C310" s="156" t="s">
        <v>751</v>
      </c>
      <c r="D310" s="165" t="s">
        <v>385</v>
      </c>
      <c r="E310" s="27">
        <v>7</v>
      </c>
      <c r="F310" s="160" t="s">
        <v>384</v>
      </c>
      <c r="G310" s="27">
        <v>8</v>
      </c>
      <c r="H310" s="160" t="s">
        <v>384</v>
      </c>
      <c r="I310" s="27">
        <v>8</v>
      </c>
      <c r="J310" s="160" t="s">
        <v>385</v>
      </c>
      <c r="K310" s="27">
        <v>7</v>
      </c>
      <c r="L310" s="160" t="s">
        <v>385</v>
      </c>
      <c r="M310" s="27">
        <v>7</v>
      </c>
      <c r="N310" s="160">
        <v>7.4</v>
      </c>
      <c r="O310" s="161">
        <v>0</v>
      </c>
      <c r="P310" s="162" t="s">
        <v>838</v>
      </c>
      <c r="Q310" s="162"/>
      <c r="R310" s="163"/>
    </row>
    <row r="311" spans="1:18" x14ac:dyDescent="0.25">
      <c r="A311" s="158">
        <f t="shared" si="4"/>
        <v>306</v>
      </c>
      <c r="B311" s="167" t="s">
        <v>366</v>
      </c>
      <c r="C311" s="156" t="s">
        <v>751</v>
      </c>
      <c r="D311" s="165" t="s">
        <v>385</v>
      </c>
      <c r="E311" s="27">
        <v>7</v>
      </c>
      <c r="F311" s="160" t="s">
        <v>385</v>
      </c>
      <c r="G311" s="27">
        <v>7</v>
      </c>
      <c r="H311" s="160" t="s">
        <v>384</v>
      </c>
      <c r="I311" s="27">
        <v>8</v>
      </c>
      <c r="J311" s="160" t="s">
        <v>385</v>
      </c>
      <c r="K311" s="27">
        <v>7</v>
      </c>
      <c r="L311" s="160" t="s">
        <v>385</v>
      </c>
      <c r="M311" s="27">
        <v>7</v>
      </c>
      <c r="N311" s="160">
        <v>7.2</v>
      </c>
      <c r="O311" s="161">
        <v>0</v>
      </c>
      <c r="P311" s="162" t="s">
        <v>838</v>
      </c>
      <c r="Q311" s="162"/>
      <c r="R311" s="177"/>
    </row>
    <row r="312" spans="1:18" x14ac:dyDescent="0.25">
      <c r="A312" s="158">
        <f t="shared" si="4"/>
        <v>307</v>
      </c>
      <c r="B312" s="65" t="s">
        <v>208</v>
      </c>
      <c r="C312" s="156" t="s">
        <v>761</v>
      </c>
      <c r="D312" s="165" t="s">
        <v>385</v>
      </c>
      <c r="E312" s="27">
        <v>7</v>
      </c>
      <c r="F312" s="160" t="s">
        <v>385</v>
      </c>
      <c r="G312" s="27">
        <v>7</v>
      </c>
      <c r="H312" s="160" t="s">
        <v>384</v>
      </c>
      <c r="I312" s="27">
        <v>8</v>
      </c>
      <c r="J312" s="160" t="s">
        <v>385</v>
      </c>
      <c r="K312" s="27">
        <v>7</v>
      </c>
      <c r="L312" s="160" t="s">
        <v>385</v>
      </c>
      <c r="M312" s="27">
        <v>7</v>
      </c>
      <c r="N312" s="160">
        <v>7.2</v>
      </c>
      <c r="O312" s="161">
        <v>0</v>
      </c>
      <c r="P312" s="162" t="s">
        <v>838</v>
      </c>
      <c r="Q312" s="162"/>
      <c r="R312" s="163"/>
    </row>
    <row r="313" spans="1:18" x14ac:dyDescent="0.25">
      <c r="A313" s="158">
        <f t="shared" si="4"/>
        <v>308</v>
      </c>
      <c r="B313" s="65" t="s">
        <v>210</v>
      </c>
      <c r="C313" s="156" t="s">
        <v>751</v>
      </c>
      <c r="D313" s="165" t="s">
        <v>385</v>
      </c>
      <c r="E313" s="27">
        <v>7</v>
      </c>
      <c r="F313" s="160" t="s">
        <v>384</v>
      </c>
      <c r="G313" s="27">
        <v>8</v>
      </c>
      <c r="H313" s="160" t="s">
        <v>384</v>
      </c>
      <c r="I313" s="27">
        <v>8</v>
      </c>
      <c r="J313" s="160" t="s">
        <v>384</v>
      </c>
      <c r="K313" s="27">
        <v>8</v>
      </c>
      <c r="L313" s="160" t="s">
        <v>385</v>
      </c>
      <c r="M313" s="27">
        <v>7</v>
      </c>
      <c r="N313" s="160">
        <v>7.6</v>
      </c>
      <c r="O313" s="161">
        <v>0</v>
      </c>
      <c r="P313" s="162" t="s">
        <v>838</v>
      </c>
      <c r="Q313" s="162"/>
      <c r="R313" s="163"/>
    </row>
    <row r="314" spans="1:18" x14ac:dyDescent="0.25">
      <c r="A314" s="158">
        <f t="shared" si="4"/>
        <v>309</v>
      </c>
      <c r="B314" s="65" t="s">
        <v>211</v>
      </c>
      <c r="C314" s="156" t="s">
        <v>751</v>
      </c>
      <c r="D314" s="165" t="s">
        <v>385</v>
      </c>
      <c r="E314" s="27">
        <v>7</v>
      </c>
      <c r="F314" s="160" t="s">
        <v>384</v>
      </c>
      <c r="G314" s="27">
        <v>8</v>
      </c>
      <c r="H314" s="160" t="s">
        <v>384</v>
      </c>
      <c r="I314" s="27">
        <v>8</v>
      </c>
      <c r="J314" s="160" t="s">
        <v>383</v>
      </c>
      <c r="K314" s="27">
        <v>9</v>
      </c>
      <c r="L314" s="160" t="s">
        <v>385</v>
      </c>
      <c r="M314" s="27">
        <v>7</v>
      </c>
      <c r="N314" s="160">
        <v>7.8</v>
      </c>
      <c r="O314" s="161">
        <v>0</v>
      </c>
      <c r="P314" s="162" t="s">
        <v>838</v>
      </c>
      <c r="Q314" s="162"/>
      <c r="R314" s="163"/>
    </row>
    <row r="315" spans="1:18" x14ac:dyDescent="0.25">
      <c r="A315" s="158">
        <f t="shared" si="4"/>
        <v>310</v>
      </c>
      <c r="B315" s="65" t="s">
        <v>214</v>
      </c>
      <c r="C315" s="156" t="s">
        <v>751</v>
      </c>
      <c r="D315" s="165" t="s">
        <v>384</v>
      </c>
      <c r="E315" s="27">
        <v>8</v>
      </c>
      <c r="F315" s="160" t="s">
        <v>384</v>
      </c>
      <c r="G315" s="27">
        <v>8</v>
      </c>
      <c r="H315" s="160" t="s">
        <v>384</v>
      </c>
      <c r="I315" s="27">
        <v>8</v>
      </c>
      <c r="J315" s="160" t="s">
        <v>384</v>
      </c>
      <c r="K315" s="27">
        <v>8</v>
      </c>
      <c r="L315" s="160" t="s">
        <v>385</v>
      </c>
      <c r="M315" s="27">
        <v>7</v>
      </c>
      <c r="N315" s="160">
        <v>7.8</v>
      </c>
      <c r="O315" s="161">
        <v>0</v>
      </c>
      <c r="P315" s="162" t="s">
        <v>838</v>
      </c>
      <c r="Q315" s="162"/>
      <c r="R315" s="163"/>
    </row>
    <row r="316" spans="1:18" x14ac:dyDescent="0.25">
      <c r="A316" s="158">
        <f t="shared" si="4"/>
        <v>311</v>
      </c>
      <c r="B316" s="65" t="s">
        <v>376</v>
      </c>
      <c r="C316" s="156" t="s">
        <v>751</v>
      </c>
      <c r="D316" s="165" t="s">
        <v>385</v>
      </c>
      <c r="E316" s="27">
        <v>7</v>
      </c>
      <c r="F316" s="160" t="s">
        <v>385</v>
      </c>
      <c r="G316" s="27">
        <v>7</v>
      </c>
      <c r="H316" s="160" t="s">
        <v>384</v>
      </c>
      <c r="I316" s="27">
        <v>8</v>
      </c>
      <c r="J316" s="160" t="s">
        <v>385</v>
      </c>
      <c r="K316" s="27">
        <v>7</v>
      </c>
      <c r="L316" s="160" t="s">
        <v>385</v>
      </c>
      <c r="M316" s="27">
        <v>7</v>
      </c>
      <c r="N316" s="160">
        <v>7.2</v>
      </c>
      <c r="O316" s="161">
        <v>0</v>
      </c>
      <c r="P316" s="162" t="s">
        <v>838</v>
      </c>
      <c r="Q316" s="162"/>
      <c r="R316" s="177"/>
    </row>
    <row r="317" spans="1:18" ht="33" x14ac:dyDescent="0.25">
      <c r="A317" s="158">
        <f t="shared" si="4"/>
        <v>312</v>
      </c>
      <c r="B317" s="175" t="s">
        <v>216</v>
      </c>
      <c r="C317" s="176" t="s">
        <v>762</v>
      </c>
      <c r="D317" s="165" t="s">
        <v>385</v>
      </c>
      <c r="E317" s="27">
        <v>7</v>
      </c>
      <c r="F317" s="160" t="s">
        <v>385</v>
      </c>
      <c r="G317" s="27">
        <v>7</v>
      </c>
      <c r="H317" s="160" t="s">
        <v>385</v>
      </c>
      <c r="I317" s="27">
        <v>7</v>
      </c>
      <c r="J317" s="160" t="s">
        <v>385</v>
      </c>
      <c r="K317" s="27">
        <v>7</v>
      </c>
      <c r="L317" s="160" t="s">
        <v>385</v>
      </c>
      <c r="M317" s="27">
        <v>7</v>
      </c>
      <c r="N317" s="160">
        <v>7</v>
      </c>
      <c r="O317" s="161">
        <v>0</v>
      </c>
      <c r="P317" s="162" t="s">
        <v>838</v>
      </c>
      <c r="Q317" s="162"/>
      <c r="R317" s="163"/>
    </row>
    <row r="318" spans="1:18" x14ac:dyDescent="0.25">
      <c r="A318" s="158">
        <f t="shared" si="4"/>
        <v>313</v>
      </c>
      <c r="B318" s="175" t="s">
        <v>215</v>
      </c>
      <c r="C318" s="176" t="s">
        <v>751</v>
      </c>
      <c r="D318" s="165" t="s">
        <v>385</v>
      </c>
      <c r="E318" s="27">
        <v>7</v>
      </c>
      <c r="F318" s="160" t="s">
        <v>385</v>
      </c>
      <c r="G318" s="27">
        <v>7</v>
      </c>
      <c r="H318" s="160" t="s">
        <v>385</v>
      </c>
      <c r="I318" s="27">
        <v>7</v>
      </c>
      <c r="J318" s="160" t="s">
        <v>385</v>
      </c>
      <c r="K318" s="27">
        <v>7</v>
      </c>
      <c r="L318" s="160" t="s">
        <v>385</v>
      </c>
      <c r="M318" s="27">
        <v>7</v>
      </c>
      <c r="N318" s="160">
        <v>7</v>
      </c>
      <c r="O318" s="161">
        <v>0</v>
      </c>
      <c r="P318" s="162" t="s">
        <v>838</v>
      </c>
      <c r="Q318" s="162"/>
      <c r="R318" s="163"/>
    </row>
    <row r="319" spans="1:18" x14ac:dyDescent="0.25">
      <c r="A319" s="158">
        <f t="shared" si="4"/>
        <v>314</v>
      </c>
      <c r="B319" s="175" t="s">
        <v>217</v>
      </c>
      <c r="C319" s="176" t="s">
        <v>751</v>
      </c>
      <c r="D319" s="165" t="s">
        <v>385</v>
      </c>
      <c r="E319" s="27">
        <v>7</v>
      </c>
      <c r="F319" s="160" t="s">
        <v>385</v>
      </c>
      <c r="G319" s="27">
        <v>7</v>
      </c>
      <c r="H319" s="160" t="s">
        <v>385</v>
      </c>
      <c r="I319" s="27">
        <v>7</v>
      </c>
      <c r="J319" s="160" t="s">
        <v>384</v>
      </c>
      <c r="K319" s="27">
        <v>8</v>
      </c>
      <c r="L319" s="160" t="s">
        <v>383</v>
      </c>
      <c r="M319" s="27">
        <v>9</v>
      </c>
      <c r="N319" s="160">
        <v>7.6</v>
      </c>
      <c r="O319" s="161">
        <v>0</v>
      </c>
      <c r="P319" s="162" t="s">
        <v>838</v>
      </c>
      <c r="Q319" s="162"/>
      <c r="R319" s="163"/>
    </row>
    <row r="320" spans="1:18" ht="33" x14ac:dyDescent="0.25">
      <c r="A320" s="158">
        <f t="shared" si="4"/>
        <v>315</v>
      </c>
      <c r="B320" s="57" t="s">
        <v>171</v>
      </c>
      <c r="C320" s="160" t="s">
        <v>764</v>
      </c>
      <c r="D320" s="165" t="s">
        <v>385</v>
      </c>
      <c r="E320" s="27">
        <v>7</v>
      </c>
      <c r="F320" s="160" t="s">
        <v>384</v>
      </c>
      <c r="G320" s="27">
        <v>8</v>
      </c>
      <c r="H320" s="160" t="s">
        <v>384</v>
      </c>
      <c r="I320" s="27">
        <v>8</v>
      </c>
      <c r="J320" s="160" t="s">
        <v>384</v>
      </c>
      <c r="K320" s="27">
        <v>8</v>
      </c>
      <c r="L320" s="160" t="s">
        <v>385</v>
      </c>
      <c r="M320" s="27">
        <v>7</v>
      </c>
      <c r="N320" s="160">
        <v>7.6</v>
      </c>
      <c r="O320" s="161">
        <v>0</v>
      </c>
      <c r="P320" s="162" t="s">
        <v>838</v>
      </c>
      <c r="Q320" s="162"/>
      <c r="R320" s="163"/>
    </row>
    <row r="321" spans="1:18" ht="33" x14ac:dyDescent="0.25">
      <c r="A321" s="158">
        <f t="shared" si="4"/>
        <v>316</v>
      </c>
      <c r="B321" s="65" t="s">
        <v>278</v>
      </c>
      <c r="C321" s="160" t="s">
        <v>765</v>
      </c>
      <c r="D321" s="165" t="s">
        <v>385</v>
      </c>
      <c r="E321" s="27">
        <v>7</v>
      </c>
      <c r="F321" s="160" t="s">
        <v>384</v>
      </c>
      <c r="G321" s="27">
        <v>8</v>
      </c>
      <c r="H321" s="160" t="s">
        <v>384</v>
      </c>
      <c r="I321" s="27">
        <v>8</v>
      </c>
      <c r="J321" s="160" t="s">
        <v>384</v>
      </c>
      <c r="K321" s="27">
        <v>8</v>
      </c>
      <c r="L321" s="160" t="s">
        <v>385</v>
      </c>
      <c r="M321" s="27">
        <v>7</v>
      </c>
      <c r="N321" s="160">
        <v>7.6</v>
      </c>
      <c r="O321" s="161">
        <v>0</v>
      </c>
      <c r="P321" s="162" t="s">
        <v>838</v>
      </c>
      <c r="Q321" s="162"/>
      <c r="R321" s="164"/>
    </row>
    <row r="322" spans="1:18" ht="33" x14ac:dyDescent="0.25">
      <c r="A322" s="158">
        <f t="shared" si="4"/>
        <v>317</v>
      </c>
      <c r="B322" s="65" t="s">
        <v>359</v>
      </c>
      <c r="C322" s="160" t="s">
        <v>766</v>
      </c>
      <c r="D322" s="165" t="s">
        <v>385</v>
      </c>
      <c r="E322" s="27">
        <v>7</v>
      </c>
      <c r="F322" s="160" t="s">
        <v>385</v>
      </c>
      <c r="G322" s="27">
        <v>7</v>
      </c>
      <c r="H322" s="160" t="s">
        <v>385</v>
      </c>
      <c r="I322" s="27">
        <v>7</v>
      </c>
      <c r="J322" s="160" t="s">
        <v>385</v>
      </c>
      <c r="K322" s="27">
        <v>7</v>
      </c>
      <c r="L322" s="160" t="s">
        <v>385</v>
      </c>
      <c r="M322" s="27">
        <v>7</v>
      </c>
      <c r="N322" s="160">
        <v>7</v>
      </c>
      <c r="O322" s="161">
        <v>0</v>
      </c>
      <c r="P322" s="162" t="s">
        <v>838</v>
      </c>
      <c r="Q322" s="162"/>
      <c r="R322" s="163"/>
    </row>
    <row r="323" spans="1:18" ht="36.75" customHeight="1" x14ac:dyDescent="0.25">
      <c r="A323" s="158">
        <f t="shared" si="4"/>
        <v>318</v>
      </c>
      <c r="B323" s="163" t="s">
        <v>238</v>
      </c>
      <c r="C323" s="27" t="s">
        <v>362</v>
      </c>
      <c r="D323" s="165" t="s">
        <v>385</v>
      </c>
      <c r="E323" s="27">
        <v>7</v>
      </c>
      <c r="F323" s="160" t="s">
        <v>385</v>
      </c>
      <c r="G323" s="27">
        <v>7</v>
      </c>
      <c r="H323" s="160" t="s">
        <v>329</v>
      </c>
      <c r="I323" s="27">
        <v>1</v>
      </c>
      <c r="J323" s="160" t="s">
        <v>385</v>
      </c>
      <c r="K323" s="27">
        <v>7</v>
      </c>
      <c r="L323" s="160" t="s">
        <v>386</v>
      </c>
      <c r="M323" s="27">
        <v>6</v>
      </c>
      <c r="N323" s="160">
        <v>5.6</v>
      </c>
      <c r="O323" s="161">
        <v>2</v>
      </c>
      <c r="P323" s="162" t="s">
        <v>839</v>
      </c>
      <c r="Q323" s="162" t="s">
        <v>845</v>
      </c>
      <c r="R323" s="164"/>
    </row>
    <row r="324" spans="1:18" ht="33" customHeight="1" x14ac:dyDescent="0.25">
      <c r="A324" s="158">
        <f t="shared" si="4"/>
        <v>319</v>
      </c>
      <c r="B324" s="163" t="s">
        <v>251</v>
      </c>
      <c r="C324" s="27" t="s">
        <v>751</v>
      </c>
      <c r="D324" s="165" t="s">
        <v>384</v>
      </c>
      <c r="E324" s="27">
        <v>8</v>
      </c>
      <c r="F324" s="160" t="s">
        <v>385</v>
      </c>
      <c r="G324" s="27">
        <v>7</v>
      </c>
      <c r="H324" s="160" t="s">
        <v>384</v>
      </c>
      <c r="I324" s="27">
        <v>8</v>
      </c>
      <c r="J324" s="160" t="s">
        <v>329</v>
      </c>
      <c r="K324" s="27">
        <v>1</v>
      </c>
      <c r="L324" s="160" t="s">
        <v>385</v>
      </c>
      <c r="M324" s="27">
        <v>7</v>
      </c>
      <c r="N324" s="160">
        <v>6.2</v>
      </c>
      <c r="O324" s="161">
        <v>2</v>
      </c>
      <c r="P324" s="162" t="s">
        <v>839</v>
      </c>
      <c r="Q324" s="162" t="s">
        <v>844</v>
      </c>
      <c r="R324" s="16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13" customWidth="1"/>
    <col min="3" max="3" width="12.5703125" style="79"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06" t="s">
        <v>334</v>
      </c>
      <c r="B1" s="306"/>
      <c r="C1" s="306"/>
      <c r="D1" s="306"/>
      <c r="O1" s="301" t="s">
        <v>936</v>
      </c>
      <c r="P1" s="301"/>
      <c r="Q1" s="301"/>
      <c r="R1" s="301"/>
      <c r="S1" s="11"/>
      <c r="T1" s="11"/>
      <c r="Y1" s="306"/>
      <c r="Z1" s="306"/>
      <c r="AA1" s="306"/>
      <c r="AB1" s="144"/>
      <c r="AC1" s="144"/>
      <c r="AD1" s="144"/>
      <c r="AE1" s="11"/>
      <c r="AF1" s="144"/>
      <c r="AG1" s="144"/>
      <c r="AH1" s="11"/>
      <c r="AI1" s="188"/>
      <c r="AJ1" s="11"/>
      <c r="AK1" s="11"/>
      <c r="AL1" s="11"/>
      <c r="AM1" s="11"/>
      <c r="AN1" s="11"/>
      <c r="AO1" s="11"/>
      <c r="AQ1" s="11"/>
      <c r="AR1" s="39"/>
      <c r="AS1" s="40"/>
    </row>
    <row r="2" spans="1:45" s="7" customFormat="1" x14ac:dyDescent="0.25">
      <c r="A2" s="306" t="s">
        <v>335</v>
      </c>
      <c r="B2" s="306"/>
      <c r="C2" s="306"/>
      <c r="D2" s="306"/>
      <c r="O2" s="301" t="s">
        <v>937</v>
      </c>
      <c r="P2" s="301"/>
      <c r="Q2" s="301"/>
      <c r="R2" s="301"/>
      <c r="S2" s="11"/>
      <c r="T2" s="11"/>
      <c r="Y2" s="306"/>
      <c r="Z2" s="306"/>
      <c r="AA2" s="306"/>
      <c r="AB2" s="144"/>
      <c r="AC2" s="144"/>
      <c r="AD2" s="144"/>
      <c r="AE2" s="11"/>
      <c r="AF2" s="144"/>
      <c r="AG2" s="144"/>
      <c r="AH2" s="11"/>
      <c r="AI2" s="188"/>
      <c r="AJ2" s="11"/>
      <c r="AK2" s="11"/>
      <c r="AL2" s="11"/>
      <c r="AM2" s="11"/>
      <c r="AN2" s="11"/>
      <c r="AO2" s="11"/>
      <c r="AQ2" s="11"/>
      <c r="AR2" s="39"/>
      <c r="AS2" s="40"/>
    </row>
    <row r="3" spans="1:45" s="7" customFormat="1" ht="21.75" customHeight="1" x14ac:dyDescent="0.25">
      <c r="A3" s="301" t="s">
        <v>934</v>
      </c>
      <c r="B3" s="301"/>
      <c r="C3" s="301"/>
      <c r="D3" s="301"/>
      <c r="R3" s="39"/>
      <c r="S3" s="11"/>
      <c r="T3" s="11"/>
      <c r="Y3" s="144"/>
      <c r="Z3" s="144"/>
      <c r="AA3" s="144"/>
      <c r="AB3" s="144"/>
      <c r="AC3" s="144"/>
      <c r="AD3" s="144"/>
      <c r="AE3" s="11"/>
      <c r="AF3" s="144"/>
      <c r="AG3" s="144"/>
      <c r="AH3" s="11"/>
      <c r="AI3" s="188"/>
      <c r="AJ3" s="11"/>
      <c r="AK3" s="11"/>
      <c r="AL3" s="11"/>
      <c r="AM3" s="11"/>
      <c r="AN3" s="11"/>
      <c r="AO3" s="11"/>
      <c r="AQ3" s="11"/>
      <c r="AR3" s="39"/>
      <c r="AS3" s="40"/>
    </row>
    <row r="4" spans="1:45" s="7" customFormat="1" ht="63" customHeight="1" x14ac:dyDescent="0.25">
      <c r="A4" s="314" t="s">
        <v>935</v>
      </c>
      <c r="B4" s="314"/>
      <c r="C4" s="314"/>
      <c r="D4" s="314"/>
      <c r="E4" s="314"/>
      <c r="F4" s="314"/>
      <c r="G4" s="314"/>
      <c r="H4" s="314"/>
      <c r="I4" s="314"/>
      <c r="J4" s="314"/>
      <c r="K4" s="314"/>
      <c r="L4" s="314"/>
      <c r="M4" s="314"/>
      <c r="N4" s="314"/>
      <c r="O4" s="314"/>
      <c r="P4" s="314"/>
      <c r="Q4" s="314"/>
      <c r="R4" s="314"/>
      <c r="S4" s="241"/>
      <c r="T4" s="241"/>
      <c r="U4" s="11"/>
      <c r="V4" s="11"/>
      <c r="W4" s="11"/>
      <c r="X4" s="11"/>
      <c r="Y4" s="11"/>
      <c r="Z4" s="11"/>
      <c r="AA4" s="11"/>
      <c r="AB4" s="11"/>
      <c r="AC4" s="11"/>
      <c r="AD4" s="11"/>
      <c r="AE4" s="11"/>
      <c r="AF4" s="11"/>
      <c r="AG4" s="11"/>
      <c r="AH4" s="11"/>
      <c r="AI4" s="188"/>
      <c r="AJ4" s="11"/>
      <c r="AK4" s="11"/>
      <c r="AL4" s="11"/>
      <c r="AM4" s="11"/>
      <c r="AN4" s="11"/>
      <c r="AO4" s="11"/>
      <c r="AQ4" s="11"/>
      <c r="AR4" s="11"/>
      <c r="AS4" s="40"/>
    </row>
    <row r="5" spans="1:45" s="7" customFormat="1" x14ac:dyDescent="0.25">
      <c r="C5" s="94"/>
      <c r="D5" s="41"/>
      <c r="R5" s="39"/>
      <c r="S5" s="11"/>
      <c r="T5" s="11"/>
      <c r="AE5" s="11"/>
      <c r="AH5" s="11"/>
      <c r="AI5" s="188"/>
      <c r="AJ5" s="11"/>
      <c r="AK5" s="11"/>
      <c r="AL5" s="11"/>
      <c r="AM5" s="11"/>
      <c r="AQ5" s="11"/>
      <c r="AR5" s="39"/>
      <c r="AS5" s="40"/>
    </row>
    <row r="6" spans="1:45" s="7" customFormat="1" ht="34.5" customHeight="1" x14ac:dyDescent="0.25">
      <c r="A6" s="146" t="s">
        <v>0</v>
      </c>
      <c r="B6" s="146" t="s">
        <v>1</v>
      </c>
      <c r="C6" s="242" t="s">
        <v>925</v>
      </c>
      <c r="D6" s="146" t="s">
        <v>9</v>
      </c>
      <c r="E6" s="304" t="s">
        <v>855</v>
      </c>
      <c r="F6" s="304"/>
      <c r="G6" s="304" t="s">
        <v>856</v>
      </c>
      <c r="H6" s="304"/>
      <c r="I6" s="304" t="s">
        <v>857</v>
      </c>
      <c r="J6" s="304"/>
      <c r="K6" s="304" t="s">
        <v>858</v>
      </c>
      <c r="L6" s="304"/>
      <c r="M6" s="304" t="s">
        <v>859</v>
      </c>
      <c r="N6" s="304"/>
      <c r="O6" s="242" t="s">
        <v>775</v>
      </c>
      <c r="P6" s="146" t="s">
        <v>769</v>
      </c>
      <c r="Q6" s="242" t="s">
        <v>773</v>
      </c>
      <c r="R6" s="146" t="s">
        <v>259</v>
      </c>
      <c r="S6" s="316" t="s">
        <v>860</v>
      </c>
      <c r="T6" s="316"/>
      <c r="U6" s="316" t="s">
        <v>861</v>
      </c>
      <c r="V6" s="316"/>
      <c r="W6" s="316" t="s">
        <v>862</v>
      </c>
      <c r="X6" s="316"/>
      <c r="Y6" s="316" t="s">
        <v>863</v>
      </c>
      <c r="Z6" s="316"/>
      <c r="AA6" s="316" t="s">
        <v>864</v>
      </c>
      <c r="AB6" s="316"/>
      <c r="AC6" s="317" t="s">
        <v>820</v>
      </c>
      <c r="AD6" s="318"/>
      <c r="AE6" s="319"/>
      <c r="AF6" s="317" t="s">
        <v>821</v>
      </c>
      <c r="AG6" s="318"/>
      <c r="AH6" s="319"/>
      <c r="AI6" s="189"/>
      <c r="AJ6" s="11"/>
      <c r="AK6" s="11"/>
      <c r="AL6" s="11"/>
      <c r="AM6" s="11"/>
      <c r="AQ6" s="11"/>
      <c r="AR6" s="39"/>
      <c r="AS6" s="40"/>
    </row>
    <row r="7" spans="1:45" s="7" customFormat="1" ht="22.5" customHeight="1" x14ac:dyDescent="0.25">
      <c r="A7" s="253" t="s">
        <v>876</v>
      </c>
      <c r="B7" s="254" t="s">
        <v>877</v>
      </c>
      <c r="C7" s="255"/>
      <c r="D7" s="256"/>
      <c r="E7" s="255"/>
      <c r="F7" s="256"/>
      <c r="G7" s="255"/>
      <c r="H7" s="256"/>
      <c r="I7" s="255"/>
      <c r="J7" s="256"/>
      <c r="K7" s="255"/>
      <c r="L7" s="256"/>
      <c r="M7" s="255"/>
      <c r="N7" s="256"/>
      <c r="O7" s="255"/>
      <c r="P7" s="257"/>
      <c r="Q7" s="258">
        <f>COUNTA($Q$8:$Q$11)</f>
        <v>4</v>
      </c>
      <c r="R7" s="259" t="str">
        <f xml:space="preserve"> (COUNTIF($Q$8:$Q$11, "Xuất sắc") &amp; " Xuất sắc")</f>
        <v>4 Xuất sắc</v>
      </c>
      <c r="S7" s="190"/>
      <c r="T7" s="8"/>
      <c r="U7" s="190"/>
      <c r="V7" s="8"/>
      <c r="W7" s="190"/>
      <c r="X7" s="8"/>
      <c r="Y7" s="190"/>
      <c r="Z7" s="8"/>
      <c r="AA7" s="190"/>
      <c r="AB7" s="8"/>
      <c r="AC7" s="190"/>
      <c r="AD7" s="232"/>
      <c r="AE7" s="190"/>
      <c r="AF7" s="190"/>
      <c r="AG7" s="232"/>
      <c r="AH7" s="190"/>
      <c r="AI7" s="191"/>
      <c r="AJ7" s="8"/>
      <c r="AK7" s="190"/>
      <c r="AL7" s="8"/>
      <c r="AM7" s="190"/>
      <c r="AN7" s="8"/>
      <c r="AO7" s="190"/>
      <c r="AP7" s="8"/>
      <c r="AQ7" s="190"/>
      <c r="AR7" s="43"/>
      <c r="AS7" s="43"/>
    </row>
    <row r="8" spans="1:45" s="7" customFormat="1" ht="20.100000000000001" hidden="1" customHeight="1" x14ac:dyDescent="0.25">
      <c r="A8" s="81" t="s">
        <v>846</v>
      </c>
      <c r="B8" s="217" t="s">
        <v>15</v>
      </c>
      <c r="C8" s="81" t="s">
        <v>712</v>
      </c>
      <c r="D8" s="200"/>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92">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92">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92">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93"/>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1">
        <f>A8+1</f>
        <v>2</v>
      </c>
      <c r="B9" s="217"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92">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92">
        <f t="shared" si="2"/>
        <v>0</v>
      </c>
      <c r="AE9" s="9" t="e">
        <f t="shared" si="3"/>
        <v>#N/A</v>
      </c>
      <c r="AF9" s="5" t="e">
        <f t="shared" si="4"/>
        <v>#N/A</v>
      </c>
      <c r="AG9" s="192">
        <f t="shared" si="5"/>
        <v>0</v>
      </c>
      <c r="AH9" s="9" t="e">
        <f t="shared" si="6"/>
        <v>#N/A</v>
      </c>
      <c r="AI9" s="193"/>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1">
        <f t="shared" ref="A10:A11" si="10">A9+1</f>
        <v>3</v>
      </c>
      <c r="B10" s="217"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92">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92">
        <f t="shared" si="2"/>
        <v>0</v>
      </c>
      <c r="AE10" s="9" t="e">
        <f t="shared" si="3"/>
        <v>#N/A</v>
      </c>
      <c r="AF10" s="5" t="e">
        <f t="shared" si="4"/>
        <v>#N/A</v>
      </c>
      <c r="AG10" s="192">
        <f t="shared" si="5"/>
        <v>0</v>
      </c>
      <c r="AH10" s="9" t="e">
        <f t="shared" si="6"/>
        <v>#N/A</v>
      </c>
      <c r="AI10" s="193"/>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1">
        <f t="shared" si="10"/>
        <v>4</v>
      </c>
      <c r="B11" s="217"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92">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92">
        <f t="shared" si="2"/>
        <v>0</v>
      </c>
      <c r="AE11" s="9" t="e">
        <f t="shared" si="3"/>
        <v>#N/A</v>
      </c>
      <c r="AF11" s="5" t="e">
        <f t="shared" si="4"/>
        <v>#N/A</v>
      </c>
      <c r="AG11" s="192">
        <f t="shared" si="5"/>
        <v>0</v>
      </c>
      <c r="AH11" s="9" t="e">
        <f t="shared" si="6"/>
        <v>#N/A</v>
      </c>
      <c r="AI11" s="193"/>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53" t="s">
        <v>878</v>
      </c>
      <c r="B12" s="254" t="s">
        <v>879</v>
      </c>
      <c r="C12" s="255"/>
      <c r="D12" s="256"/>
      <c r="E12" s="255"/>
      <c r="F12" s="256"/>
      <c r="G12" s="255"/>
      <c r="H12" s="256"/>
      <c r="I12" s="255"/>
      <c r="J12" s="256"/>
      <c r="K12" s="255"/>
      <c r="L12" s="256"/>
      <c r="M12" s="255"/>
      <c r="N12" s="256"/>
      <c r="O12" s="255"/>
      <c r="P12" s="257"/>
      <c r="Q12" s="258">
        <f>$Q$13+$Q$20</f>
        <v>9</v>
      </c>
      <c r="R12" s="259" t="str">
        <f xml:space="preserve"> (COUNTIF($Q$14:$Q$23, "Xuất sắc") &amp; " Xuất sắc")</f>
        <v>9 Xuất sắc</v>
      </c>
      <c r="S12" s="190"/>
      <c r="T12" s="8"/>
      <c r="U12" s="190"/>
      <c r="V12" s="8"/>
      <c r="W12" s="190"/>
      <c r="X12" s="8"/>
      <c r="Y12" s="190"/>
      <c r="Z12" s="8"/>
      <c r="AA12" s="190"/>
      <c r="AB12" s="8"/>
      <c r="AC12" s="190"/>
      <c r="AD12" s="232"/>
      <c r="AE12" s="190"/>
      <c r="AF12" s="190"/>
      <c r="AG12" s="232"/>
      <c r="AH12" s="190"/>
      <c r="AI12" s="191"/>
      <c r="AJ12" s="8"/>
      <c r="AK12" s="190"/>
      <c r="AL12" s="8"/>
      <c r="AM12" s="190"/>
      <c r="AN12" s="8"/>
      <c r="AO12" s="190"/>
      <c r="AP12" s="8"/>
      <c r="AQ12" s="190"/>
      <c r="AR12" s="43"/>
      <c r="AS12" s="43"/>
    </row>
    <row r="13" spans="1:45" s="7" customFormat="1" ht="20.100000000000001" customHeight="1" x14ac:dyDescent="0.25">
      <c r="A13" s="70" t="s">
        <v>847</v>
      </c>
      <c r="B13" s="217" t="s">
        <v>848</v>
      </c>
      <c r="C13" s="70"/>
      <c r="D13" s="5"/>
      <c r="E13" s="5"/>
      <c r="F13" s="19"/>
      <c r="G13" s="5"/>
      <c r="H13" s="19"/>
      <c r="I13" s="5"/>
      <c r="J13" s="19"/>
      <c r="K13" s="19"/>
      <c r="L13" s="19"/>
      <c r="M13" s="19"/>
      <c r="N13" s="19"/>
      <c r="O13" s="5"/>
      <c r="P13" s="192"/>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92">
        <f t="shared" si="2"/>
        <v>0</v>
      </c>
      <c r="AE13" s="9" t="e">
        <f t="shared" si="3"/>
        <v>#N/A</v>
      </c>
      <c r="AF13" s="5" t="e">
        <f t="shared" si="4"/>
        <v>#N/A</v>
      </c>
      <c r="AG13" s="192">
        <f t="shared" si="5"/>
        <v>0</v>
      </c>
      <c r="AH13" s="9" t="e">
        <f t="shared" si="6"/>
        <v>#N/A</v>
      </c>
      <c r="AI13" s="193"/>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92">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92">
        <f t="shared" si="2"/>
        <v>0</v>
      </c>
      <c r="AE14" s="9" t="e">
        <f t="shared" si="3"/>
        <v>#N/A</v>
      </c>
      <c r="AF14" s="5" t="e">
        <f t="shared" si="4"/>
        <v>#N/A</v>
      </c>
      <c r="AG14" s="192">
        <f t="shared" si="5"/>
        <v>0</v>
      </c>
      <c r="AH14" s="9" t="e">
        <f t="shared" si="6"/>
        <v>#N/A</v>
      </c>
      <c r="AI14" s="193"/>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92">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92">
        <f t="shared" si="2"/>
        <v>0</v>
      </c>
      <c r="AE15" s="9" t="e">
        <f t="shared" si="3"/>
        <v>#N/A</v>
      </c>
      <c r="AF15" s="5" t="e">
        <f t="shared" si="4"/>
        <v>#N/A</v>
      </c>
      <c r="AG15" s="192">
        <f t="shared" si="5"/>
        <v>0</v>
      </c>
      <c r="AH15" s="9" t="e">
        <f t="shared" si="6"/>
        <v>#N/A</v>
      </c>
      <c r="AI15" s="193"/>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92">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92">
        <f t="shared" si="2"/>
        <v>0</v>
      </c>
      <c r="AE16" s="9" t="e">
        <f t="shared" si="3"/>
        <v>#N/A</v>
      </c>
      <c r="AF16" s="5" t="e">
        <f t="shared" si="4"/>
        <v>#N/A</v>
      </c>
      <c r="AG16" s="192">
        <f t="shared" si="5"/>
        <v>0</v>
      </c>
      <c r="AH16" s="9" t="e">
        <f t="shared" si="6"/>
        <v>#N/A</v>
      </c>
      <c r="AI16" s="193"/>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92">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92">
        <f t="shared" si="2"/>
        <v>0</v>
      </c>
      <c r="AE17" s="9" t="e">
        <f t="shared" si="3"/>
        <v>#N/A</v>
      </c>
      <c r="AF17" s="5" t="e">
        <f t="shared" si="4"/>
        <v>#N/A</v>
      </c>
      <c r="AG17" s="192">
        <f t="shared" si="5"/>
        <v>0</v>
      </c>
      <c r="AH17" s="9" t="e">
        <f t="shared" si="6"/>
        <v>#N/A</v>
      </c>
      <c r="AI17" s="193"/>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92">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92">
        <f t="shared" si="2"/>
        <v>0</v>
      </c>
      <c r="AE18" s="9" t="e">
        <f t="shared" si="3"/>
        <v>#N/A</v>
      </c>
      <c r="AF18" s="5" t="e">
        <f t="shared" si="4"/>
        <v>#N/A</v>
      </c>
      <c r="AG18" s="192">
        <f t="shared" si="5"/>
        <v>0</v>
      </c>
      <c r="AH18" s="9" t="e">
        <f t="shared" si="6"/>
        <v>#N/A</v>
      </c>
      <c r="AI18" s="193"/>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92">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92">
        <f t="shared" si="2"/>
        <v>0</v>
      </c>
      <c r="AE19" s="192" t="e">
        <f t="shared" si="3"/>
        <v>#N/A</v>
      </c>
      <c r="AF19" s="5" t="e">
        <f t="shared" si="4"/>
        <v>#N/A</v>
      </c>
      <c r="AG19" s="192">
        <f t="shared" si="5"/>
        <v>0</v>
      </c>
      <c r="AH19" s="9" t="e">
        <f t="shared" si="6"/>
        <v>#N/A</v>
      </c>
      <c r="AI19" s="193"/>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0" t="s">
        <v>849</v>
      </c>
      <c r="B20" s="217" t="s">
        <v>850</v>
      </c>
      <c r="C20" s="70"/>
      <c r="D20" s="5"/>
      <c r="E20" s="5"/>
      <c r="F20" s="19"/>
      <c r="G20" s="5"/>
      <c r="H20" s="19"/>
      <c r="I20" s="5"/>
      <c r="J20" s="19"/>
      <c r="K20" s="19"/>
      <c r="L20" s="19"/>
      <c r="M20" s="19"/>
      <c r="N20" s="19"/>
      <c r="O20" s="5"/>
      <c r="P20" s="192"/>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92">
        <f t="shared" si="2"/>
        <v>0</v>
      </c>
      <c r="AE20" s="9" t="e">
        <f t="shared" si="3"/>
        <v>#N/A</v>
      </c>
      <c r="AF20" s="5" t="e">
        <f t="shared" si="4"/>
        <v>#N/A</v>
      </c>
      <c r="AG20" s="192">
        <f t="shared" si="5"/>
        <v>0</v>
      </c>
      <c r="AH20" s="9" t="e">
        <f t="shared" si="6"/>
        <v>#N/A</v>
      </c>
      <c r="AI20" s="193"/>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92">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92">
        <f t="shared" si="2"/>
        <v>0</v>
      </c>
      <c r="AE21" s="9" t="e">
        <f t="shared" si="3"/>
        <v>#N/A</v>
      </c>
      <c r="AF21" s="5" t="e">
        <f t="shared" si="4"/>
        <v>#N/A</v>
      </c>
      <c r="AG21" s="192">
        <f t="shared" si="5"/>
        <v>0</v>
      </c>
      <c r="AH21" s="9" t="e">
        <f t="shared" si="6"/>
        <v>#N/A</v>
      </c>
      <c r="AI21" s="193"/>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92">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92">
        <f t="shared" si="2"/>
        <v>0</v>
      </c>
      <c r="AE22" s="9" t="e">
        <f t="shared" si="3"/>
        <v>#N/A</v>
      </c>
      <c r="AF22" s="5" t="e">
        <f t="shared" si="4"/>
        <v>#N/A</v>
      </c>
      <c r="AG22" s="192">
        <f t="shared" si="5"/>
        <v>0</v>
      </c>
      <c r="AH22" s="9" t="e">
        <f t="shared" si="6"/>
        <v>#N/A</v>
      </c>
      <c r="AI22" s="193"/>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92">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92">
        <f t="shared" si="2"/>
        <v>0</v>
      </c>
      <c r="AE23" s="9" t="e">
        <f t="shared" si="3"/>
        <v>#N/A</v>
      </c>
      <c r="AF23" s="5" t="e">
        <f t="shared" si="4"/>
        <v>#N/A</v>
      </c>
      <c r="AG23" s="192">
        <f t="shared" si="5"/>
        <v>0</v>
      </c>
      <c r="AH23" s="9" t="e">
        <f t="shared" si="6"/>
        <v>#N/A</v>
      </c>
      <c r="AI23" s="193"/>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53" t="s">
        <v>880</v>
      </c>
      <c r="B24" s="254" t="s">
        <v>881</v>
      </c>
      <c r="C24" s="255"/>
      <c r="D24" s="256"/>
      <c r="E24" s="255"/>
      <c r="F24" s="256"/>
      <c r="G24" s="255"/>
      <c r="H24" s="256"/>
      <c r="I24" s="255"/>
      <c r="J24" s="256"/>
      <c r="K24" s="255"/>
      <c r="L24" s="256"/>
      <c r="M24" s="255"/>
      <c r="N24" s="256"/>
      <c r="O24" s="255"/>
      <c r="P24" s="257"/>
      <c r="Q24" s="258">
        <f>$Q$25+$Q$38</f>
        <v>16</v>
      </c>
      <c r="R24" s="259" t="str">
        <f xml:space="preserve"> (COUNTIF($Q$26:$Q$42, "Xuất sắc") &amp; " Xuất sắc") &amp;" + "&amp; (COUNTIF($Q$26:$Q$42, "Tốt") &amp; " Tốt")</f>
        <v>15 Xuất sắc + 1 Tốt</v>
      </c>
      <c r="S24" s="190"/>
      <c r="T24" s="8"/>
      <c r="U24" s="190"/>
      <c r="V24" s="8"/>
      <c r="W24" s="190"/>
      <c r="X24" s="8"/>
      <c r="Y24" s="190"/>
      <c r="Z24" s="8"/>
      <c r="AA24" s="190"/>
      <c r="AB24" s="8"/>
      <c r="AC24" s="190"/>
      <c r="AD24" s="232"/>
      <c r="AE24" s="190"/>
      <c r="AF24" s="190"/>
      <c r="AG24" s="232"/>
      <c r="AH24" s="190"/>
      <c r="AI24" s="191"/>
      <c r="AJ24" s="8"/>
      <c r="AK24" s="190"/>
      <c r="AL24" s="8"/>
      <c r="AM24" s="190"/>
      <c r="AN24" s="8"/>
      <c r="AO24" s="190"/>
      <c r="AP24" s="8"/>
      <c r="AQ24" s="190"/>
      <c r="AR24" s="43"/>
      <c r="AS24" s="43"/>
    </row>
    <row r="25" spans="1:45" s="7" customFormat="1" ht="20.100000000000001" customHeight="1" x14ac:dyDescent="0.25">
      <c r="A25" s="70" t="s">
        <v>847</v>
      </c>
      <c r="B25" s="217" t="s">
        <v>848</v>
      </c>
      <c r="C25" s="70"/>
      <c r="D25" s="5"/>
      <c r="E25" s="5"/>
      <c r="F25" s="19"/>
      <c r="G25" s="5"/>
      <c r="H25" s="19"/>
      <c r="I25" s="5"/>
      <c r="J25" s="19"/>
      <c r="K25" s="19"/>
      <c r="L25" s="19"/>
      <c r="M25" s="19"/>
      <c r="N25" s="19"/>
      <c r="O25" s="5"/>
      <c r="P25" s="192"/>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92">
        <f t="shared" si="2"/>
        <v>0</v>
      </c>
      <c r="AE25" s="9" t="e">
        <f t="shared" si="3"/>
        <v>#N/A</v>
      </c>
      <c r="AF25" s="5" t="e">
        <f t="shared" si="4"/>
        <v>#N/A</v>
      </c>
      <c r="AG25" s="192">
        <f t="shared" si="5"/>
        <v>0</v>
      </c>
      <c r="AH25" s="9" t="e">
        <f t="shared" si="6"/>
        <v>#N/A</v>
      </c>
      <c r="AI25" s="193"/>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1" t="s">
        <v>31</v>
      </c>
      <c r="B26" s="76" t="s">
        <v>56</v>
      </c>
      <c r="C26" s="220"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92">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92">
        <f t="shared" si="2"/>
        <v>0</v>
      </c>
      <c r="AE26" s="9" t="e">
        <f t="shared" si="3"/>
        <v>#N/A</v>
      </c>
      <c r="AF26" s="5" t="e">
        <f t="shared" si="4"/>
        <v>#N/A</v>
      </c>
      <c r="AG26" s="192">
        <f t="shared" si="5"/>
        <v>0</v>
      </c>
      <c r="AH26" s="9" t="e">
        <f t="shared" si="6"/>
        <v>#N/A</v>
      </c>
      <c r="AI26" s="193"/>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1" t="s">
        <v>33</v>
      </c>
      <c r="B27" s="76" t="s">
        <v>279</v>
      </c>
      <c r="C27" s="220"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92">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92">
        <f t="shared" si="2"/>
        <v>0</v>
      </c>
      <c r="AE27" s="9" t="e">
        <f t="shared" si="3"/>
        <v>#N/A</v>
      </c>
      <c r="AF27" s="5" t="e">
        <f t="shared" si="4"/>
        <v>#N/A</v>
      </c>
      <c r="AG27" s="192">
        <f t="shared" si="5"/>
        <v>0</v>
      </c>
      <c r="AH27" s="9" t="e">
        <f t="shared" si="6"/>
        <v>#N/A</v>
      </c>
      <c r="AI27" s="193"/>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1" t="s">
        <v>35</v>
      </c>
      <c r="B28" s="76" t="s">
        <v>64</v>
      </c>
      <c r="C28" s="220"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92">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92">
        <f t="shared" si="2"/>
        <v>0</v>
      </c>
      <c r="AE28" s="9" t="e">
        <f t="shared" si="3"/>
        <v>#N/A</v>
      </c>
      <c r="AF28" s="5" t="e">
        <f t="shared" si="4"/>
        <v>#N/A</v>
      </c>
      <c r="AG28" s="192">
        <f t="shared" si="5"/>
        <v>0</v>
      </c>
      <c r="AH28" s="9" t="e">
        <f t="shared" si="6"/>
        <v>#N/A</v>
      </c>
      <c r="AI28" s="193"/>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92">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92">
        <f t="shared" si="2"/>
        <v>0</v>
      </c>
      <c r="AE29" s="9" t="e">
        <f t="shared" si="3"/>
        <v>#N/A</v>
      </c>
      <c r="AF29" s="5" t="e">
        <f t="shared" si="4"/>
        <v>#N/A</v>
      </c>
      <c r="AG29" s="192">
        <f t="shared" si="5"/>
        <v>0</v>
      </c>
      <c r="AH29" s="9" t="e">
        <f t="shared" si="6"/>
        <v>#N/A</v>
      </c>
      <c r="AI29" s="193"/>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1" t="s">
        <v>38</v>
      </c>
      <c r="B30" s="76" t="s">
        <v>2</v>
      </c>
      <c r="C30" s="220"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92">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92">
        <f t="shared" si="2"/>
        <v>0</v>
      </c>
      <c r="AE30" s="9" t="e">
        <f t="shared" si="3"/>
        <v>#N/A</v>
      </c>
      <c r="AF30" s="5" t="e">
        <f t="shared" si="4"/>
        <v>#N/A</v>
      </c>
      <c r="AG30" s="192">
        <f t="shared" si="5"/>
        <v>0</v>
      </c>
      <c r="AH30" s="9" t="e">
        <f t="shared" si="6"/>
        <v>#N/A</v>
      </c>
      <c r="AI30" s="193"/>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1" t="s">
        <v>40</v>
      </c>
      <c r="B31" s="76" t="s">
        <v>59</v>
      </c>
      <c r="C31" s="220"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92">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92">
        <f t="shared" si="2"/>
        <v>0</v>
      </c>
      <c r="AE31" s="9" t="e">
        <f t="shared" si="3"/>
        <v>#N/A</v>
      </c>
      <c r="AF31" s="5" t="e">
        <f t="shared" si="4"/>
        <v>#N/A</v>
      </c>
      <c r="AG31" s="192">
        <f t="shared" si="5"/>
        <v>0</v>
      </c>
      <c r="AH31" s="9" t="e">
        <f t="shared" si="6"/>
        <v>#N/A</v>
      </c>
      <c r="AI31" s="193"/>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1" t="s">
        <v>42</v>
      </c>
      <c r="B32" s="76" t="s">
        <v>62</v>
      </c>
      <c r="C32" s="220"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92">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92">
        <f t="shared" si="2"/>
        <v>0</v>
      </c>
      <c r="AE32" s="9" t="e">
        <f t="shared" si="3"/>
        <v>#N/A</v>
      </c>
      <c r="AF32" s="5" t="e">
        <f t="shared" si="4"/>
        <v>#N/A</v>
      </c>
      <c r="AG32" s="192">
        <f t="shared" si="5"/>
        <v>0</v>
      </c>
      <c r="AH32" s="9" t="e">
        <f t="shared" si="6"/>
        <v>#N/A</v>
      </c>
      <c r="AI32" s="193"/>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1" t="s">
        <v>43</v>
      </c>
      <c r="B33" s="76" t="s">
        <v>280</v>
      </c>
      <c r="C33" s="220"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92">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92">
        <f t="shared" si="2"/>
        <v>0</v>
      </c>
      <c r="AE33" s="9" t="e">
        <f t="shared" si="3"/>
        <v>#N/A</v>
      </c>
      <c r="AF33" s="5" t="e">
        <f t="shared" si="4"/>
        <v>#N/A</v>
      </c>
      <c r="AG33" s="192">
        <f t="shared" si="5"/>
        <v>0</v>
      </c>
      <c r="AH33" s="9" t="e">
        <f t="shared" si="6"/>
        <v>#N/A</v>
      </c>
      <c r="AI33" s="193"/>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92">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92">
        <f t="shared" si="2"/>
        <v>0</v>
      </c>
      <c r="AE34" s="9" t="e">
        <f t="shared" si="3"/>
        <v>#N/A</v>
      </c>
      <c r="AF34" s="5" t="e">
        <f t="shared" si="4"/>
        <v>#N/A</v>
      </c>
      <c r="AG34" s="192">
        <f t="shared" si="5"/>
        <v>0</v>
      </c>
      <c r="AH34" s="9" t="e">
        <f t="shared" si="6"/>
        <v>#N/A</v>
      </c>
      <c r="AI34" s="193"/>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1" t="s">
        <v>47</v>
      </c>
      <c r="B35" s="76" t="s">
        <v>30</v>
      </c>
      <c r="C35" s="220"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92">
        <f t="shared" si="17"/>
        <v>0</v>
      </c>
      <c r="Q35" s="9" t="str">
        <f t="shared" si="0"/>
        <v>Xuất sắc</v>
      </c>
      <c r="R35" s="221"/>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92">
        <f t="shared" si="2"/>
        <v>0</v>
      </c>
      <c r="AE35" s="9" t="e">
        <f t="shared" si="3"/>
        <v>#N/A</v>
      </c>
      <c r="AF35" s="5" t="e">
        <f t="shared" si="4"/>
        <v>#N/A</v>
      </c>
      <c r="AG35" s="192">
        <f t="shared" si="5"/>
        <v>0</v>
      </c>
      <c r="AH35" s="9" t="e">
        <f t="shared" si="6"/>
        <v>#N/A</v>
      </c>
      <c r="AI35" s="193"/>
      <c r="AJ35" s="9" t="e">
        <f t="shared" si="7"/>
        <v>#N/A</v>
      </c>
      <c r="AK35" s="9">
        <f t="shared" si="15"/>
        <v>0</v>
      </c>
      <c r="AL35" s="9" t="e">
        <f t="shared" si="8"/>
        <v>#N/A</v>
      </c>
      <c r="AM35" s="19" t="s">
        <v>787</v>
      </c>
      <c r="AN35" s="16"/>
      <c r="AO35" s="16"/>
      <c r="AP35" s="9"/>
      <c r="AQ35" s="5"/>
      <c r="AR35" s="102"/>
      <c r="AS35" s="25"/>
    </row>
    <row r="36" spans="1:45" s="7" customFormat="1" ht="20.100000000000001" hidden="1" customHeight="1" x14ac:dyDescent="0.25">
      <c r="A36" s="81" t="s">
        <v>318</v>
      </c>
      <c r="B36" s="76" t="s">
        <v>342</v>
      </c>
      <c r="C36" s="220"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92">
        <f t="shared" si="17"/>
        <v>0</v>
      </c>
      <c r="Q36" s="9" t="str">
        <f t="shared" si="0"/>
        <v>Tốt</v>
      </c>
      <c r="R36" s="222"/>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92">
        <f t="shared" si="2"/>
        <v>0</v>
      </c>
      <c r="AE36" s="9" t="e">
        <f t="shared" si="3"/>
        <v>#N/A</v>
      </c>
      <c r="AF36" s="5"/>
      <c r="AG36" s="192"/>
      <c r="AH36" s="9"/>
      <c r="AI36" s="193" t="s">
        <v>823</v>
      </c>
      <c r="AJ36" s="9" t="e">
        <f t="shared" si="7"/>
        <v>#N/A</v>
      </c>
      <c r="AK36" s="9">
        <f t="shared" si="15"/>
        <v>0</v>
      </c>
      <c r="AL36" s="9" t="e">
        <f t="shared" si="8"/>
        <v>#N/A</v>
      </c>
      <c r="AM36" s="19" t="s">
        <v>787</v>
      </c>
      <c r="AN36" s="16"/>
      <c r="AO36" s="16"/>
      <c r="AP36" s="9"/>
      <c r="AQ36" s="5"/>
      <c r="AR36" s="104"/>
      <c r="AS36" s="25"/>
    </row>
    <row r="37" spans="1:45" s="7" customFormat="1" ht="20.100000000000001" hidden="1" customHeight="1" x14ac:dyDescent="0.25">
      <c r="A37" s="81" t="s">
        <v>319</v>
      </c>
      <c r="B37" s="76" t="s">
        <v>253</v>
      </c>
      <c r="C37" s="220"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92">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92">
        <f t="shared" si="2"/>
        <v>0</v>
      </c>
      <c r="AE37" s="9" t="e">
        <f t="shared" si="3"/>
        <v>#N/A</v>
      </c>
      <c r="AF37" s="5" t="e">
        <f t="shared" si="4"/>
        <v>#N/A</v>
      </c>
      <c r="AG37" s="192">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93"/>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0" t="s">
        <v>849</v>
      </c>
      <c r="B38" s="217" t="s">
        <v>850</v>
      </c>
      <c r="C38" s="70"/>
      <c r="D38" s="45"/>
      <c r="E38" s="5"/>
      <c r="F38" s="19"/>
      <c r="G38" s="5"/>
      <c r="H38" s="19"/>
      <c r="I38" s="5"/>
      <c r="J38" s="19"/>
      <c r="K38" s="19"/>
      <c r="L38" s="19"/>
      <c r="M38" s="19"/>
      <c r="N38" s="19"/>
      <c r="O38" s="5"/>
      <c r="P38" s="192"/>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92">
        <f t="shared" si="2"/>
        <v>0</v>
      </c>
      <c r="AE38" s="9" t="e">
        <f t="shared" si="3"/>
        <v>#N/A</v>
      </c>
      <c r="AF38" s="5" t="e">
        <f t="shared" si="4"/>
        <v>#N/A</v>
      </c>
      <c r="AG38" s="192">
        <f t="shared" si="5"/>
        <v>0</v>
      </c>
      <c r="AH38" s="9" t="e">
        <f t="shared" si="18"/>
        <v>#N/A</v>
      </c>
      <c r="AI38" s="193"/>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1">
        <v>26</v>
      </c>
      <c r="B39" s="76" t="s">
        <v>126</v>
      </c>
      <c r="C39" s="220"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92">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92">
        <f t="shared" si="2"/>
        <v>0</v>
      </c>
      <c r="AE39" s="9" t="e">
        <f t="shared" si="3"/>
        <v>#N/A</v>
      </c>
      <c r="AF39" s="5" t="e">
        <f t="shared" si="4"/>
        <v>#N/A</v>
      </c>
      <c r="AG39" s="192">
        <f t="shared" si="5"/>
        <v>0</v>
      </c>
      <c r="AH39" s="9" t="e">
        <f t="shared" si="18"/>
        <v>#N/A</v>
      </c>
      <c r="AI39" s="193"/>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1">
        <f>A39+1</f>
        <v>27</v>
      </c>
      <c r="B40" s="76" t="s">
        <v>5</v>
      </c>
      <c r="C40" s="220"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92">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92">
        <f t="shared" si="2"/>
        <v>0</v>
      </c>
      <c r="AE40" s="9" t="e">
        <f t="shared" si="3"/>
        <v>#N/A</v>
      </c>
      <c r="AF40" s="5" t="e">
        <f t="shared" si="4"/>
        <v>#N/A</v>
      </c>
      <c r="AG40" s="192">
        <f t="shared" si="5"/>
        <v>0</v>
      </c>
      <c r="AH40" s="9" t="e">
        <f t="shared" si="18"/>
        <v>#N/A</v>
      </c>
      <c r="AI40" s="193"/>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1">
        <f t="shared" ref="A41:A42" si="19">A40+1</f>
        <v>28</v>
      </c>
      <c r="B41" s="76" t="s">
        <v>212</v>
      </c>
      <c r="C41" s="220"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92">
        <f>COUNTIF(D41:M41,"C*")*1+COUNTIF(D41:M41,"D")*2+COUNTIF(D41:M41,"E")*3</f>
        <v>0</v>
      </c>
      <c r="Q41" s="9" t="str">
        <f t="shared" si="0"/>
        <v>Xuất sắc</v>
      </c>
      <c r="R41" s="221"/>
      <c r="S41" s="17"/>
      <c r="T41" s="19">
        <v>7</v>
      </c>
      <c r="U41" s="5"/>
      <c r="V41" s="19">
        <v>7</v>
      </c>
      <c r="W41" s="5"/>
      <c r="X41" s="19">
        <v>7</v>
      </c>
      <c r="Y41" s="5"/>
      <c r="Z41" s="19" t="e">
        <f>VLOOKUP(Y41,Sheet1!$B$2:$C$12,2,TRUE)</f>
        <v>#N/A</v>
      </c>
      <c r="AA41" s="5"/>
      <c r="AB41" s="19" t="e">
        <f>VLOOKUP(AA41,Sheet1!$B$2:$C$12,2,TRUE)</f>
        <v>#N/A</v>
      </c>
      <c r="AC41" s="5" t="e">
        <f t="shared" si="1"/>
        <v>#N/A</v>
      </c>
      <c r="AD41" s="192">
        <f t="shared" si="2"/>
        <v>0</v>
      </c>
      <c r="AE41" s="9" t="e">
        <f t="shared" si="3"/>
        <v>#N/A</v>
      </c>
      <c r="AF41" s="5" t="e">
        <f t="shared" si="4"/>
        <v>#N/A</v>
      </c>
      <c r="AG41" s="192">
        <f t="shared" si="5"/>
        <v>0</v>
      </c>
      <c r="AH41" s="9" t="e">
        <f t="shared" si="18"/>
        <v>#N/A</v>
      </c>
      <c r="AI41" s="193" t="s">
        <v>822</v>
      </c>
      <c r="AJ41" s="9" t="e">
        <f t="shared" si="7"/>
        <v>#N/A</v>
      </c>
      <c r="AK41" s="9">
        <f t="shared" si="15"/>
        <v>0</v>
      </c>
      <c r="AL41" s="9" t="e">
        <f t="shared" si="8"/>
        <v>#N/A</v>
      </c>
      <c r="AM41" s="9" t="s">
        <v>789</v>
      </c>
      <c r="AN41" s="5"/>
      <c r="AO41" s="5"/>
      <c r="AP41" s="9"/>
      <c r="AQ41" s="5"/>
      <c r="AR41" s="102"/>
      <c r="AS41" s="26"/>
    </row>
    <row r="42" spans="1:45" s="7" customFormat="1" ht="20.100000000000001" hidden="1" customHeight="1" x14ac:dyDescent="0.25">
      <c r="A42" s="81">
        <f t="shared" si="19"/>
        <v>29</v>
      </c>
      <c r="B42" s="76" t="s">
        <v>272</v>
      </c>
      <c r="C42" s="220"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92">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92">
        <f t="shared" si="2"/>
        <v>0</v>
      </c>
      <c r="AE42" s="9" t="e">
        <f t="shared" si="3"/>
        <v>#N/A</v>
      </c>
      <c r="AF42" s="5" t="e">
        <f t="shared" si="4"/>
        <v>#N/A</v>
      </c>
      <c r="AG42" s="192">
        <f t="shared" si="5"/>
        <v>0</v>
      </c>
      <c r="AH42" s="9" t="e">
        <f t="shared" si="18"/>
        <v>#N/A</v>
      </c>
      <c r="AI42" s="193"/>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53" t="s">
        <v>882</v>
      </c>
      <c r="B43" s="254" t="s">
        <v>883</v>
      </c>
      <c r="C43" s="255"/>
      <c r="D43" s="256"/>
      <c r="E43" s="255"/>
      <c r="F43" s="256"/>
      <c r="G43" s="255"/>
      <c r="H43" s="256"/>
      <c r="I43" s="255"/>
      <c r="J43" s="256"/>
      <c r="K43" s="255"/>
      <c r="L43" s="256"/>
      <c r="M43" s="255"/>
      <c r="N43" s="256"/>
      <c r="O43" s="255"/>
      <c r="P43" s="257"/>
      <c r="Q43" s="258">
        <f>Q44+Q56</f>
        <v>26</v>
      </c>
      <c r="R43" s="259" t="str">
        <f xml:space="preserve"> (COUNTIF($Q$45:$Q$71, "Xuất sắc") &amp; " Xuất sắc") &amp;" + "&amp; (COUNTIF($Q$45:$Q$71, "Tốt") &amp; " Tốt")</f>
        <v>25 Xuất sắc + 1 Tốt</v>
      </c>
      <c r="S43" s="190"/>
      <c r="T43" s="8"/>
      <c r="U43" s="190"/>
      <c r="V43" s="8"/>
      <c r="W43" s="190"/>
      <c r="X43" s="8"/>
      <c r="Y43" s="190"/>
      <c r="Z43" s="8"/>
      <c r="AA43" s="190"/>
      <c r="AB43" s="8"/>
      <c r="AC43" s="190"/>
      <c r="AD43" s="232"/>
      <c r="AE43" s="190"/>
      <c r="AF43" s="190"/>
      <c r="AG43" s="232"/>
      <c r="AH43" s="190"/>
      <c r="AI43" s="191"/>
      <c r="AJ43" s="8"/>
      <c r="AK43" s="190"/>
      <c r="AL43" s="8"/>
      <c r="AM43" s="190"/>
      <c r="AN43" s="8"/>
      <c r="AO43" s="190"/>
      <c r="AP43" s="8"/>
      <c r="AQ43" s="190"/>
      <c r="AR43" s="43"/>
      <c r="AS43" s="43"/>
    </row>
    <row r="44" spans="1:45" s="7" customFormat="1" ht="24.95" customHeight="1" x14ac:dyDescent="0.25">
      <c r="A44" s="70" t="s">
        <v>847</v>
      </c>
      <c r="B44" s="217" t="s">
        <v>851</v>
      </c>
      <c r="C44" s="70"/>
      <c r="D44" s="45"/>
      <c r="E44" s="5"/>
      <c r="F44" s="19"/>
      <c r="G44" s="5"/>
      <c r="H44" s="19"/>
      <c r="I44" s="5"/>
      <c r="J44" s="19"/>
      <c r="K44" s="19"/>
      <c r="L44" s="19"/>
      <c r="M44" s="19"/>
      <c r="N44" s="19"/>
      <c r="O44" s="5"/>
      <c r="P44" s="192"/>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92">
        <f t="shared" si="2"/>
        <v>0</v>
      </c>
      <c r="AE44" s="9" t="e">
        <f t="shared" si="3"/>
        <v>#N/A</v>
      </c>
      <c r="AF44" s="5" t="e">
        <f t="shared" si="4"/>
        <v>#N/A</v>
      </c>
      <c r="AG44" s="192">
        <f t="shared" si="5"/>
        <v>0</v>
      </c>
      <c r="AH44" s="9" t="e">
        <f t="shared" si="18"/>
        <v>#N/A</v>
      </c>
      <c r="AI44" s="193"/>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92">
        <f t="shared" ref="P45:P55" si="22">COUNTIF(D45:M45,"C*")*1+COUNTIF(D45:M45,"D")*2+COUNTIF(D45:M45,"E")*3</f>
        <v>0</v>
      </c>
      <c r="Q45" s="9" t="str">
        <f t="shared" si="0"/>
        <v>Xuất sắc</v>
      </c>
      <c r="R45" s="221"/>
      <c r="S45" s="17"/>
      <c r="T45" s="19"/>
      <c r="U45" s="5"/>
      <c r="V45" s="19"/>
      <c r="W45" s="5"/>
      <c r="X45" s="19" t="e">
        <f>VLOOKUP(W45,Sheet1!$B$2:$C$12,2,TRUE)</f>
        <v>#N/A</v>
      </c>
      <c r="Y45" s="5"/>
      <c r="Z45" s="19" t="e">
        <f>VLOOKUP(Y45,Sheet1!$B$2:$C$12,2,TRUE)</f>
        <v>#N/A</v>
      </c>
      <c r="AA45" s="5"/>
      <c r="AB45" s="19" t="e">
        <f>VLOOKUP(AA45,Sheet1!$B$2:$C$12,2,TRUE)</f>
        <v>#N/A</v>
      </c>
      <c r="AC45" s="5" t="e">
        <f t="shared" si="1"/>
        <v>#N/A</v>
      </c>
      <c r="AD45" s="192"/>
      <c r="AE45" s="9" t="s">
        <v>790</v>
      </c>
      <c r="AF45" s="5"/>
      <c r="AG45" s="192"/>
      <c r="AH45" s="9"/>
      <c r="AI45" s="193" t="s">
        <v>824</v>
      </c>
      <c r="AJ45" s="9" t="e">
        <f t="shared" si="7"/>
        <v>#N/A</v>
      </c>
      <c r="AK45" s="9">
        <f t="shared" si="20"/>
        <v>0</v>
      </c>
      <c r="AL45" s="9" t="e">
        <f t="shared" si="8"/>
        <v>#N/A</v>
      </c>
      <c r="AM45" s="19" t="s">
        <v>787</v>
      </c>
      <c r="AN45" s="16"/>
      <c r="AO45" s="16"/>
      <c r="AP45" s="9"/>
      <c r="AQ45" s="5"/>
      <c r="AR45" s="102"/>
      <c r="AS45" s="25"/>
    </row>
    <row r="46" spans="1:45" s="7" customFormat="1" ht="20.100000000000001" hidden="1" customHeight="1" x14ac:dyDescent="0.25">
      <c r="A46" s="81">
        <f>A45+1</f>
        <v>31</v>
      </c>
      <c r="B46" s="217"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92">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92">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92">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93"/>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1">
        <f t="shared" ref="A47:A55" si="27">A46+1</f>
        <v>32</v>
      </c>
      <c r="B47" s="217"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92">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92">
        <f t="shared" si="23"/>
        <v>0</v>
      </c>
      <c r="AE47" s="9" t="e">
        <f t="shared" si="24"/>
        <v>#N/A</v>
      </c>
      <c r="AF47" s="5" t="e">
        <f t="shared" si="4"/>
        <v>#N/A</v>
      </c>
      <c r="AG47" s="192">
        <f t="shared" si="5"/>
        <v>0</v>
      </c>
      <c r="AH47" s="9" t="e">
        <f t="shared" si="25"/>
        <v>#N/A</v>
      </c>
      <c r="AI47" s="193"/>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1">
        <f t="shared" si="27"/>
        <v>33</v>
      </c>
      <c r="B48" s="217"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92">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92">
        <f t="shared" si="23"/>
        <v>0</v>
      </c>
      <c r="AE48" s="9" t="e">
        <f t="shared" si="24"/>
        <v>#N/A</v>
      </c>
      <c r="AF48" s="5" t="e">
        <f t="shared" si="4"/>
        <v>#N/A</v>
      </c>
      <c r="AG48" s="192">
        <f t="shared" si="5"/>
        <v>0</v>
      </c>
      <c r="AH48" s="9" t="e">
        <f t="shared" si="25"/>
        <v>#N/A</v>
      </c>
      <c r="AI48" s="193"/>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1">
        <f t="shared" si="27"/>
        <v>34</v>
      </c>
      <c r="B49" s="217"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92">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92">
        <f t="shared" si="23"/>
        <v>0</v>
      </c>
      <c r="AE49" s="9" t="e">
        <f t="shared" si="24"/>
        <v>#N/A</v>
      </c>
      <c r="AF49" s="5" t="e">
        <f t="shared" si="4"/>
        <v>#N/A</v>
      </c>
      <c r="AG49" s="192">
        <f t="shared" si="5"/>
        <v>0</v>
      </c>
      <c r="AH49" s="9" t="e">
        <f t="shared" si="25"/>
        <v>#N/A</v>
      </c>
      <c r="AI49" s="193"/>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1">
        <f t="shared" si="27"/>
        <v>35</v>
      </c>
      <c r="B50" s="217"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92">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92">
        <f t="shared" si="23"/>
        <v>0</v>
      </c>
      <c r="AE50" s="9" t="e">
        <f t="shared" si="24"/>
        <v>#N/A</v>
      </c>
      <c r="AF50" s="5" t="e">
        <f t="shared" si="4"/>
        <v>#N/A</v>
      </c>
      <c r="AG50" s="192">
        <f t="shared" si="5"/>
        <v>0</v>
      </c>
      <c r="AH50" s="9" t="e">
        <f t="shared" si="25"/>
        <v>#N/A</v>
      </c>
      <c r="AI50" s="193"/>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1">
        <f t="shared" si="27"/>
        <v>36</v>
      </c>
      <c r="B51" s="217"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92">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92">
        <f t="shared" si="23"/>
        <v>0</v>
      </c>
      <c r="AE51" s="9" t="e">
        <f t="shared" si="24"/>
        <v>#N/A</v>
      </c>
      <c r="AF51" s="5" t="e">
        <f t="shared" si="4"/>
        <v>#N/A</v>
      </c>
      <c r="AG51" s="192">
        <f t="shared" si="5"/>
        <v>0</v>
      </c>
      <c r="AH51" s="9" t="e">
        <f t="shared" si="25"/>
        <v>#N/A</v>
      </c>
      <c r="AI51" s="193"/>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1">
        <f t="shared" si="27"/>
        <v>37</v>
      </c>
      <c r="B52" s="217"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92">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92">
        <f t="shared" si="23"/>
        <v>0</v>
      </c>
      <c r="AE52" s="9" t="e">
        <f t="shared" si="24"/>
        <v>#N/A</v>
      </c>
      <c r="AF52" s="5" t="e">
        <f t="shared" si="4"/>
        <v>#N/A</v>
      </c>
      <c r="AG52" s="192">
        <f t="shared" si="5"/>
        <v>0</v>
      </c>
      <c r="AH52" s="9" t="e">
        <f t="shared" si="25"/>
        <v>#N/A</v>
      </c>
      <c r="AI52" s="193"/>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1">
        <f t="shared" si="27"/>
        <v>38</v>
      </c>
      <c r="B53" s="217"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92">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92">
        <f t="shared" si="23"/>
        <v>0</v>
      </c>
      <c r="AE53" s="9" t="e">
        <f t="shared" si="24"/>
        <v>#N/A</v>
      </c>
      <c r="AF53" s="5" t="e">
        <f t="shared" si="4"/>
        <v>#N/A</v>
      </c>
      <c r="AG53" s="192">
        <f t="shared" si="5"/>
        <v>0</v>
      </c>
      <c r="AH53" s="9" t="e">
        <f t="shared" si="25"/>
        <v>#N/A</v>
      </c>
      <c r="AI53" s="193"/>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1">
        <f t="shared" si="27"/>
        <v>39</v>
      </c>
      <c r="B54" s="217"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92">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92">
        <f t="shared" si="23"/>
        <v>0</v>
      </c>
      <c r="AE54" s="9" t="e">
        <f t="shared" si="24"/>
        <v>#N/A</v>
      </c>
      <c r="AF54" s="5" t="e">
        <f t="shared" si="4"/>
        <v>#N/A</v>
      </c>
      <c r="AG54" s="192">
        <f t="shared" si="5"/>
        <v>0</v>
      </c>
      <c r="AH54" s="9" t="e">
        <f t="shared" si="25"/>
        <v>#N/A</v>
      </c>
      <c r="AI54" s="193"/>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1">
        <f t="shared" si="27"/>
        <v>40</v>
      </c>
      <c r="B55" s="217"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92">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92">
        <f t="shared" si="23"/>
        <v>0</v>
      </c>
      <c r="AE55" s="9" t="e">
        <f t="shared" si="24"/>
        <v>#N/A</v>
      </c>
      <c r="AF55" s="5" t="e">
        <f t="shared" si="4"/>
        <v>#N/A</v>
      </c>
      <c r="AG55" s="192">
        <f t="shared" si="5"/>
        <v>0</v>
      </c>
      <c r="AH55" s="9" t="e">
        <f t="shared" si="25"/>
        <v>#N/A</v>
      </c>
      <c r="AI55" s="193"/>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0" t="s">
        <v>849</v>
      </c>
      <c r="B56" s="217" t="s">
        <v>850</v>
      </c>
      <c r="C56" s="70"/>
      <c r="D56" s="45"/>
      <c r="E56" s="5"/>
      <c r="F56" s="19"/>
      <c r="G56" s="5"/>
      <c r="H56" s="19"/>
      <c r="I56" s="5"/>
      <c r="J56" s="19"/>
      <c r="K56" s="19"/>
      <c r="L56" s="19"/>
      <c r="M56" s="19"/>
      <c r="N56" s="19"/>
      <c r="O56" s="5"/>
      <c r="P56" s="192"/>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92">
        <f t="shared" si="23"/>
        <v>0</v>
      </c>
      <c r="AE56" s="9" t="e">
        <f t="shared" si="24"/>
        <v>#N/A</v>
      </c>
      <c r="AF56" s="5" t="e">
        <f t="shared" si="4"/>
        <v>#N/A</v>
      </c>
      <c r="AG56" s="192">
        <f t="shared" si="5"/>
        <v>0</v>
      </c>
      <c r="AH56" s="9" t="e">
        <f t="shared" si="25"/>
        <v>#N/A</v>
      </c>
      <c r="AI56" s="193"/>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1">
        <f>A55+1</f>
        <v>41</v>
      </c>
      <c r="B57" s="217"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92">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92">
        <f t="shared" si="23"/>
        <v>0</v>
      </c>
      <c r="AE57" s="9" t="e">
        <f t="shared" si="24"/>
        <v>#N/A</v>
      </c>
      <c r="AF57" s="5" t="e">
        <f>ROUND(AVERAGE(T57,V57,X57,Z57,AB57),2)</f>
        <v>#N/A</v>
      </c>
      <c r="AG57" s="192">
        <f>COUNTIF(S57:AB57,"C*")*1+COUNTIF(S57:AB57,"D")*2+COUNTIF(S57:AB57,"E")*3</f>
        <v>0</v>
      </c>
      <c r="AH57" s="9" t="e">
        <f t="shared" si="25"/>
        <v>#N/A</v>
      </c>
      <c r="AI57" s="193"/>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1">
        <f>A57+1</f>
        <v>42</v>
      </c>
      <c r="B58" s="76" t="s">
        <v>733</v>
      </c>
      <c r="C58" s="220"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92">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92">
        <f t="shared" si="23"/>
        <v>0</v>
      </c>
      <c r="AE58" s="9" t="e">
        <f t="shared" si="24"/>
        <v>#N/A</v>
      </c>
      <c r="AF58" s="5" t="e">
        <f>ROUND(AVERAGE(T58,V58,X58,Z58,AB58),2)</f>
        <v>#N/A</v>
      </c>
      <c r="AG58" s="192">
        <f>COUNTIF(S58:AB58,"C*")*1+COUNTIF(S58:AB58,"D")*2+COUNTIF(S58:AB58,"E")*3</f>
        <v>0</v>
      </c>
      <c r="AH58" s="9" t="e">
        <f t="shared" si="25"/>
        <v>#N/A</v>
      </c>
      <c r="AI58" s="193"/>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1">
        <f t="shared" ref="A59:A71" si="30">A58+1</f>
        <v>43</v>
      </c>
      <c r="B59" s="76" t="s">
        <v>36</v>
      </c>
      <c r="C59" s="220"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92">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92">
        <f t="shared" si="23"/>
        <v>0</v>
      </c>
      <c r="AE59" s="9" t="e">
        <f t="shared" si="24"/>
        <v>#N/A</v>
      </c>
      <c r="AF59" s="5" t="e">
        <f>ROUND(AVERAGE(T59,V59,X59,Z59,AB59),2)</f>
        <v>#N/A</v>
      </c>
      <c r="AG59" s="192">
        <f>COUNTIF(S59:AB59,"C*")*1+COUNTIF(S59:AB59,"D")*2+COUNTIF(S59:AB59,"E")*3</f>
        <v>0</v>
      </c>
      <c r="AH59" s="9" t="e">
        <f t="shared" si="25"/>
        <v>#N/A</v>
      </c>
      <c r="AI59" s="193"/>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1">
        <f t="shared" si="30"/>
        <v>44</v>
      </c>
      <c r="B60" s="217"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92">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92">
        <f t="shared" si="23"/>
        <v>0</v>
      </c>
      <c r="AE60" s="9" t="e">
        <f t="shared" si="24"/>
        <v>#N/A</v>
      </c>
      <c r="AF60" s="5" t="e">
        <f>ROUND(AVERAGE(T60,V60,X60,Z60,AB60),2)</f>
        <v>#N/A</v>
      </c>
      <c r="AG60" s="192">
        <f>COUNTIF(S60:AB60,"C*")*1+COUNTIF(S60:AB60,"D")*2+COUNTIF(S60:AB60,"E")*3</f>
        <v>0</v>
      </c>
      <c r="AH60" s="9" t="e">
        <f t="shared" si="25"/>
        <v>#N/A</v>
      </c>
      <c r="AI60" s="193"/>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1">
        <f t="shared" si="30"/>
        <v>45</v>
      </c>
      <c r="B61" s="76" t="s">
        <v>39</v>
      </c>
      <c r="C61" s="220"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92">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92">
        <f t="shared" si="23"/>
        <v>0</v>
      </c>
      <c r="AE61" s="9" t="e">
        <f t="shared" si="24"/>
        <v>#N/A</v>
      </c>
      <c r="AF61" s="5" t="e">
        <f t="shared" si="4"/>
        <v>#N/A</v>
      </c>
      <c r="AG61" s="192">
        <f t="shared" si="5"/>
        <v>0</v>
      </c>
      <c r="AH61" s="9" t="e">
        <f t="shared" si="25"/>
        <v>#N/A</v>
      </c>
      <c r="AI61" s="193"/>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1">
        <f t="shared" si="30"/>
        <v>46</v>
      </c>
      <c r="B62" s="217"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92">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92">
        <f t="shared" si="23"/>
        <v>0</v>
      </c>
      <c r="AE62" s="9" t="e">
        <f t="shared" si="24"/>
        <v>#N/A</v>
      </c>
      <c r="AF62" s="5" t="e">
        <f t="shared" si="4"/>
        <v>#N/A</v>
      </c>
      <c r="AG62" s="192">
        <f t="shared" si="5"/>
        <v>0</v>
      </c>
      <c r="AH62" s="9" t="e">
        <f t="shared" si="25"/>
        <v>#N/A</v>
      </c>
      <c r="AI62" s="193"/>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1">
        <f t="shared" si="30"/>
        <v>47</v>
      </c>
      <c r="B63" s="217"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92">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92">
        <f t="shared" si="23"/>
        <v>0</v>
      </c>
      <c r="AE63" s="9" t="e">
        <f t="shared" si="24"/>
        <v>#N/A</v>
      </c>
      <c r="AF63" s="5" t="e">
        <f t="shared" si="4"/>
        <v>#N/A</v>
      </c>
      <c r="AG63" s="192">
        <f t="shared" si="5"/>
        <v>0</v>
      </c>
      <c r="AH63" s="9" t="e">
        <f t="shared" si="25"/>
        <v>#N/A</v>
      </c>
      <c r="AI63" s="193"/>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1">
        <f t="shared" si="30"/>
        <v>48</v>
      </c>
      <c r="B64" s="76" t="s">
        <v>270</v>
      </c>
      <c r="C64" s="220"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92">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92">
        <f t="shared" si="23"/>
        <v>0</v>
      </c>
      <c r="AE64" s="9" t="e">
        <f t="shared" si="24"/>
        <v>#N/A</v>
      </c>
      <c r="AF64" s="5" t="e">
        <f t="shared" si="4"/>
        <v>#N/A</v>
      </c>
      <c r="AG64" s="192">
        <f t="shared" si="5"/>
        <v>0</v>
      </c>
      <c r="AH64" s="9" t="e">
        <f t="shared" si="25"/>
        <v>#N/A</v>
      </c>
      <c r="AI64" s="193"/>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1">
        <f>A64+1</f>
        <v>49</v>
      </c>
      <c r="B65" s="217"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92">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92">
        <f t="shared" si="23"/>
        <v>0</v>
      </c>
      <c r="AE65" s="9" t="e">
        <f t="shared" si="24"/>
        <v>#N/A</v>
      </c>
      <c r="AF65" s="5" t="e">
        <f t="shared" si="4"/>
        <v>#N/A</v>
      </c>
      <c r="AG65" s="192">
        <f t="shared" si="5"/>
        <v>0</v>
      </c>
      <c r="AH65" s="9" t="e">
        <f t="shared" si="25"/>
        <v>#N/A</v>
      </c>
      <c r="AI65" s="193"/>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1">
        <f t="shared" si="30"/>
        <v>50</v>
      </c>
      <c r="B66" s="217"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92">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92">
        <f t="shared" si="23"/>
        <v>0</v>
      </c>
      <c r="AE66" s="9" t="e">
        <f t="shared" si="24"/>
        <v>#N/A</v>
      </c>
      <c r="AF66" s="5" t="e">
        <f t="shared" si="4"/>
        <v>#N/A</v>
      </c>
      <c r="AG66" s="192">
        <f t="shared" si="5"/>
        <v>0</v>
      </c>
      <c r="AH66" s="9" t="e">
        <f t="shared" si="25"/>
        <v>#N/A</v>
      </c>
      <c r="AI66" s="193"/>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1">
        <f t="shared" si="30"/>
        <v>51</v>
      </c>
      <c r="B67" s="217"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92">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92">
        <f t="shared" si="23"/>
        <v>0</v>
      </c>
      <c r="AE67" s="9" t="e">
        <f t="shared" si="24"/>
        <v>#N/A</v>
      </c>
      <c r="AF67" s="5" t="e">
        <f t="shared" si="4"/>
        <v>#N/A</v>
      </c>
      <c r="AG67" s="192">
        <f t="shared" si="5"/>
        <v>0</v>
      </c>
      <c r="AH67" s="9" t="e">
        <f t="shared" si="25"/>
        <v>#N/A</v>
      </c>
      <c r="AI67" s="193"/>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1">
        <f t="shared" si="30"/>
        <v>52</v>
      </c>
      <c r="B68" s="217"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92">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92">
        <f t="shared" si="23"/>
        <v>0</v>
      </c>
      <c r="AE68" s="9" t="e">
        <f t="shared" si="24"/>
        <v>#N/A</v>
      </c>
      <c r="AF68" s="5" t="e">
        <f t="shared" si="4"/>
        <v>#N/A</v>
      </c>
      <c r="AG68" s="192">
        <f t="shared" si="5"/>
        <v>0</v>
      </c>
      <c r="AH68" s="9" t="e">
        <f t="shared" si="25"/>
        <v>#N/A</v>
      </c>
      <c r="AI68" s="193"/>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1">
        <f t="shared" si="30"/>
        <v>53</v>
      </c>
      <c r="B69" s="223"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92">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92">
        <f t="shared" si="23"/>
        <v>0</v>
      </c>
      <c r="AE69" s="9" t="e">
        <f t="shared" si="24"/>
        <v>#N/A</v>
      </c>
      <c r="AF69" s="5" t="e">
        <f>ROUND(AVERAGE(T69,V69,X69,Z69,AB69),2)</f>
        <v>#N/A</v>
      </c>
      <c r="AG69" s="192">
        <f>COUNTIF(S69:AB69,"C*")*1+COUNTIF(S69:AB69,"D")*2+COUNTIF(S69:AB69,"E")*3</f>
        <v>0</v>
      </c>
      <c r="AH69" s="9" t="e">
        <f t="shared" si="25"/>
        <v>#N/A</v>
      </c>
      <c r="AI69" s="193"/>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1">
        <f t="shared" si="30"/>
        <v>54</v>
      </c>
      <c r="B70" s="76" t="s">
        <v>352</v>
      </c>
      <c r="C70" s="220"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92">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92">
        <f t="shared" si="23"/>
        <v>0</v>
      </c>
      <c r="AE70" s="9" t="e">
        <f t="shared" si="24"/>
        <v>#N/A</v>
      </c>
      <c r="AF70" s="5" t="e">
        <f t="shared" si="4"/>
        <v>#N/A</v>
      </c>
      <c r="AG70" s="192">
        <f t="shared" si="5"/>
        <v>0</v>
      </c>
      <c r="AH70" s="9" t="e">
        <f t="shared" si="25"/>
        <v>#N/A</v>
      </c>
      <c r="AI70" s="193"/>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1">
        <f t="shared" si="30"/>
        <v>55</v>
      </c>
      <c r="B71" s="76" t="s">
        <v>354</v>
      </c>
      <c r="C71" s="220"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92">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92">
        <f t="shared" si="23"/>
        <v>0</v>
      </c>
      <c r="AE71" s="9" t="e">
        <f t="shared" si="24"/>
        <v>#N/A</v>
      </c>
      <c r="AF71" s="5" t="e">
        <f t="shared" si="4"/>
        <v>#N/A</v>
      </c>
      <c r="AG71" s="192">
        <f t="shared" si="5"/>
        <v>0</v>
      </c>
      <c r="AH71" s="9" t="e">
        <f t="shared" si="25"/>
        <v>#N/A</v>
      </c>
      <c r="AI71" s="193"/>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53" t="s">
        <v>884</v>
      </c>
      <c r="B72" s="254" t="s">
        <v>885</v>
      </c>
      <c r="C72" s="255"/>
      <c r="D72" s="256"/>
      <c r="E72" s="255"/>
      <c r="F72" s="256"/>
      <c r="G72" s="255"/>
      <c r="H72" s="256"/>
      <c r="I72" s="255"/>
      <c r="J72" s="256"/>
      <c r="K72" s="255"/>
      <c r="L72" s="256"/>
      <c r="M72" s="255"/>
      <c r="N72" s="256"/>
      <c r="O72" s="255"/>
      <c r="P72" s="257"/>
      <c r="Q72" s="258">
        <f>Q73+Q83</f>
        <v>15</v>
      </c>
      <c r="R72" s="259" t="str">
        <f xml:space="preserve"> (COUNTIF($Q$74:$Q$89, "Xuất sắc") &amp; " Xuất sắc") &amp;" + "&amp; (COUNTIF($Q$74:$Q$89, "Tốt") &amp; " Tốt")</f>
        <v>11 Xuất sắc + 4 Tốt</v>
      </c>
      <c r="S72" s="190"/>
      <c r="T72" s="8"/>
      <c r="U72" s="190"/>
      <c r="V72" s="8"/>
      <c r="W72" s="190"/>
      <c r="X72" s="8"/>
      <c r="Y72" s="190"/>
      <c r="Z72" s="8"/>
      <c r="AA72" s="190"/>
      <c r="AB72" s="8"/>
      <c r="AC72" s="190"/>
      <c r="AD72" s="232"/>
      <c r="AE72" s="190"/>
      <c r="AF72" s="190"/>
      <c r="AG72" s="232"/>
      <c r="AH72" s="190"/>
      <c r="AI72" s="191"/>
      <c r="AJ72" s="8"/>
      <c r="AK72" s="190"/>
      <c r="AL72" s="8"/>
      <c r="AM72" s="190"/>
      <c r="AN72" s="8"/>
      <c r="AO72" s="190"/>
      <c r="AP72" s="8"/>
      <c r="AQ72" s="190"/>
      <c r="AR72" s="43"/>
      <c r="AS72" s="43"/>
    </row>
    <row r="73" spans="1:45" s="7" customFormat="1" ht="24.95" customHeight="1" x14ac:dyDescent="0.25">
      <c r="A73" s="70" t="s">
        <v>847</v>
      </c>
      <c r="B73" s="217" t="s">
        <v>848</v>
      </c>
      <c r="C73" s="70"/>
      <c r="D73" s="45"/>
      <c r="E73" s="5"/>
      <c r="F73" s="19"/>
      <c r="G73" s="5"/>
      <c r="H73" s="19"/>
      <c r="I73" s="5"/>
      <c r="J73" s="19"/>
      <c r="K73" s="19"/>
      <c r="L73" s="19"/>
      <c r="M73" s="19"/>
      <c r="N73" s="19"/>
      <c r="O73" s="5"/>
      <c r="P73" s="192"/>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92">
        <f t="shared" si="23"/>
        <v>0</v>
      </c>
      <c r="AE73" s="9" t="e">
        <f t="shared" si="24"/>
        <v>#N/A</v>
      </c>
      <c r="AF73" s="5" t="e">
        <f t="shared" si="4"/>
        <v>#N/A</v>
      </c>
      <c r="AG73" s="192">
        <f t="shared" si="5"/>
        <v>0</v>
      </c>
      <c r="AH73" s="9" t="e">
        <f t="shared" si="25"/>
        <v>#N/A</v>
      </c>
      <c r="AI73" s="193"/>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1">
        <v>56</v>
      </c>
      <c r="B74" s="76" t="s">
        <v>18</v>
      </c>
      <c r="C74" s="220"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92">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92">
        <f t="shared" si="23"/>
        <v>0</v>
      </c>
      <c r="AE74" s="9" t="e">
        <f t="shared" si="24"/>
        <v>#N/A</v>
      </c>
      <c r="AF74" s="5" t="e">
        <f t="shared" si="4"/>
        <v>#N/A</v>
      </c>
      <c r="AG74" s="192">
        <f t="shared" si="5"/>
        <v>0</v>
      </c>
      <c r="AH74" s="9" t="e">
        <f t="shared" si="25"/>
        <v>#N/A</v>
      </c>
      <c r="AI74" s="193"/>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1">
        <f>A74+1</f>
        <v>57</v>
      </c>
      <c r="B75" s="217"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92">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92">
        <f t="shared" si="23"/>
        <v>0</v>
      </c>
      <c r="AE75" s="9" t="e">
        <f t="shared" si="24"/>
        <v>#N/A</v>
      </c>
      <c r="AF75" s="5" t="e">
        <f t="shared" si="4"/>
        <v>#N/A</v>
      </c>
      <c r="AG75" s="192">
        <f t="shared" si="5"/>
        <v>0</v>
      </c>
      <c r="AH75" s="9" t="e">
        <f t="shared" si="25"/>
        <v>#N/A</v>
      </c>
      <c r="AI75" s="193"/>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1">
        <f t="shared" ref="A76:A82" si="34">A75+1</f>
        <v>58</v>
      </c>
      <c r="B76" s="217"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92">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21"/>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92">
        <f t="shared" si="23"/>
        <v>0</v>
      </c>
      <c r="AE76" s="9" t="e">
        <f t="shared" si="24"/>
        <v>#N/A</v>
      </c>
      <c r="AF76" s="5" t="e">
        <f t="shared" ref="AF76:AF142" si="37">ROUND(AVERAGE(T76,V76,X76,Z76,AB76),2)</f>
        <v>#N/A</v>
      </c>
      <c r="AG76" s="192">
        <f t="shared" ref="AG76:AG142" si="38">COUNTIF(S76:AB76,"C*")*1+COUNTIF(S76:AB76,"D")*2+COUNTIF(S76:AB76,"E")*3</f>
        <v>0</v>
      </c>
      <c r="AH76" s="9" t="e">
        <f t="shared" si="25"/>
        <v>#N/A</v>
      </c>
      <c r="AI76" s="193"/>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2"/>
      <c r="AS76" s="25"/>
    </row>
    <row r="77" spans="1:45" s="7" customFormat="1" ht="20.100000000000001" hidden="1" customHeight="1" x14ac:dyDescent="0.25">
      <c r="A77" s="81">
        <f t="shared" si="34"/>
        <v>59</v>
      </c>
      <c r="B77" s="217"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92">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92">
        <f t="shared" si="23"/>
        <v>0</v>
      </c>
      <c r="AE77" s="9" t="e">
        <f t="shared" si="24"/>
        <v>#N/A</v>
      </c>
      <c r="AF77" s="5" t="e">
        <f t="shared" si="37"/>
        <v>#N/A</v>
      </c>
      <c r="AG77" s="192">
        <f t="shared" si="38"/>
        <v>0</v>
      </c>
      <c r="AH77" s="9" t="e">
        <f t="shared" si="25"/>
        <v>#N/A</v>
      </c>
      <c r="AI77" s="193"/>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1">
        <f t="shared" si="34"/>
        <v>60</v>
      </c>
      <c r="B78" s="217"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92">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92">
        <f t="shared" si="23"/>
        <v>0</v>
      </c>
      <c r="AE78" s="9" t="e">
        <f t="shared" si="24"/>
        <v>#N/A</v>
      </c>
      <c r="AF78" s="5" t="e">
        <f t="shared" si="37"/>
        <v>#N/A</v>
      </c>
      <c r="AG78" s="192">
        <f t="shared" si="38"/>
        <v>0</v>
      </c>
      <c r="AH78" s="9" t="e">
        <f t="shared" si="25"/>
        <v>#N/A</v>
      </c>
      <c r="AI78" s="193"/>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1">
        <f t="shared" si="34"/>
        <v>61</v>
      </c>
      <c r="B79" s="217"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92">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92">
        <f t="shared" si="23"/>
        <v>0</v>
      </c>
      <c r="AE79" s="9" t="e">
        <f t="shared" si="24"/>
        <v>#N/A</v>
      </c>
      <c r="AF79" s="5" t="e">
        <f t="shared" si="37"/>
        <v>#N/A</v>
      </c>
      <c r="AG79" s="192">
        <f t="shared" si="38"/>
        <v>0</v>
      </c>
      <c r="AH79" s="9" t="e">
        <f t="shared" si="25"/>
        <v>#N/A</v>
      </c>
      <c r="AI79" s="193"/>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1">
        <f t="shared" si="34"/>
        <v>62</v>
      </c>
      <c r="B80" s="217"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92">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92">
        <f t="shared" si="23"/>
        <v>0</v>
      </c>
      <c r="AE80" s="9" t="e">
        <f t="shared" si="24"/>
        <v>#N/A</v>
      </c>
      <c r="AF80" s="5" t="e">
        <f t="shared" si="37"/>
        <v>#N/A</v>
      </c>
      <c r="AG80" s="192">
        <f t="shared" si="38"/>
        <v>0</v>
      </c>
      <c r="AH80" s="9" t="e">
        <f t="shared" si="25"/>
        <v>#N/A</v>
      </c>
      <c r="AI80" s="193"/>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1">
        <f t="shared" si="34"/>
        <v>63</v>
      </c>
      <c r="B81" s="217"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92">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92">
        <f t="shared" si="23"/>
        <v>0</v>
      </c>
      <c r="AE81" s="9" t="e">
        <f t="shared" si="24"/>
        <v>#N/A</v>
      </c>
      <c r="AF81" s="5" t="e">
        <f t="shared" si="37"/>
        <v>#N/A</v>
      </c>
      <c r="AG81" s="192">
        <f t="shared" si="38"/>
        <v>0</v>
      </c>
      <c r="AH81" s="9" t="e">
        <f t="shared" si="25"/>
        <v>#N/A</v>
      </c>
      <c r="AI81" s="193"/>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1">
        <f t="shared" si="34"/>
        <v>64</v>
      </c>
      <c r="B82" s="217"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92">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92">
        <f t="shared" si="23"/>
        <v>0</v>
      </c>
      <c r="AE82" s="9" t="e">
        <f t="shared" si="24"/>
        <v>#N/A</v>
      </c>
      <c r="AF82" s="5" t="e">
        <f t="shared" si="37"/>
        <v>#N/A</v>
      </c>
      <c r="AG82" s="192">
        <f t="shared" si="38"/>
        <v>0</v>
      </c>
      <c r="AH82" s="9" t="e">
        <f t="shared" si="25"/>
        <v>#N/A</v>
      </c>
      <c r="AI82" s="193"/>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0" t="s">
        <v>849</v>
      </c>
      <c r="B83" s="217" t="s">
        <v>850</v>
      </c>
      <c r="C83" s="70"/>
      <c r="D83" s="45"/>
      <c r="E83" s="5"/>
      <c r="F83" s="19"/>
      <c r="G83" s="5"/>
      <c r="H83" s="19"/>
      <c r="I83" s="5"/>
      <c r="J83" s="19"/>
      <c r="K83" s="19"/>
      <c r="L83" s="19"/>
      <c r="M83" s="19"/>
      <c r="N83" s="19"/>
      <c r="O83" s="5"/>
      <c r="P83" s="192"/>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92">
        <f t="shared" si="23"/>
        <v>0</v>
      </c>
      <c r="AE83" s="9" t="e">
        <f t="shared" si="24"/>
        <v>#N/A</v>
      </c>
      <c r="AF83" s="5" t="e">
        <f t="shared" si="37"/>
        <v>#N/A</v>
      </c>
      <c r="AG83" s="192">
        <f t="shared" si="38"/>
        <v>0</v>
      </c>
      <c r="AH83" s="9" t="e">
        <f t="shared" si="25"/>
        <v>#N/A</v>
      </c>
      <c r="AI83" s="193"/>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1">
        <v>65</v>
      </c>
      <c r="B84" s="217"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92">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92">
        <f t="shared" si="23"/>
        <v>0</v>
      </c>
      <c r="AE84" s="9" t="e">
        <f t="shared" si="24"/>
        <v>#N/A</v>
      </c>
      <c r="AF84" s="5" t="e">
        <f>ROUND(AVERAGE(T84,V84,X84,Z84,AB84),2)</f>
        <v>#N/A</v>
      </c>
      <c r="AG84" s="192">
        <f>COUNTIF(S84:AB84,"C*")*1+COUNTIF(S84:AB84,"D")*2+COUNTIF(S84:AB84,"E")*3</f>
        <v>0</v>
      </c>
      <c r="AH84" s="9" t="e">
        <f t="shared" si="25"/>
        <v>#N/A</v>
      </c>
      <c r="AI84" s="193"/>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1">
        <f>A84+1</f>
        <v>66</v>
      </c>
      <c r="B85" s="217"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92">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92">
        <f t="shared" si="23"/>
        <v>0</v>
      </c>
      <c r="AE85" s="9" t="e">
        <f t="shared" si="24"/>
        <v>#N/A</v>
      </c>
      <c r="AF85" s="5" t="e">
        <f t="shared" si="37"/>
        <v>#N/A</v>
      </c>
      <c r="AG85" s="192">
        <f t="shared" si="38"/>
        <v>0</v>
      </c>
      <c r="AH85" s="9" t="e">
        <f t="shared" si="25"/>
        <v>#N/A</v>
      </c>
      <c r="AI85" s="193"/>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1">
        <f t="shared" ref="A86:A89" si="44">A85+1</f>
        <v>67</v>
      </c>
      <c r="B86" s="217"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92">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92">
        <f t="shared" si="23"/>
        <v>0</v>
      </c>
      <c r="AE86" s="9" t="e">
        <f t="shared" si="24"/>
        <v>#N/A</v>
      </c>
      <c r="AF86" s="5" t="e">
        <f t="shared" si="37"/>
        <v>#N/A</v>
      </c>
      <c r="AG86" s="192">
        <f t="shared" si="38"/>
        <v>0</v>
      </c>
      <c r="AH86" s="9" t="e">
        <f t="shared" si="25"/>
        <v>#N/A</v>
      </c>
      <c r="AI86" s="193"/>
      <c r="AJ86" s="9" t="e">
        <f t="shared" si="39"/>
        <v>#N/A</v>
      </c>
      <c r="AK86" s="9">
        <f t="shared" si="31"/>
        <v>0</v>
      </c>
      <c r="AL86" s="9" t="e">
        <f t="shared" si="40"/>
        <v>#N/A</v>
      </c>
      <c r="AM86" s="9" t="e">
        <f t="shared" si="41"/>
        <v>#N/A</v>
      </c>
      <c r="AN86" s="5"/>
      <c r="AO86" s="5"/>
      <c r="AP86" s="9"/>
      <c r="AQ86" s="5"/>
      <c r="AR86" s="32"/>
      <c r="AS86" s="32"/>
    </row>
    <row r="87" spans="1:45" s="7" customFormat="1" ht="20.100000000000001" hidden="1" customHeight="1" x14ac:dyDescent="0.25">
      <c r="A87" s="81">
        <f t="shared" si="44"/>
        <v>68</v>
      </c>
      <c r="B87" s="217"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92">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92">
        <f t="shared" si="23"/>
        <v>0</v>
      </c>
      <c r="AE87" s="9" t="e">
        <f t="shared" si="24"/>
        <v>#N/A</v>
      </c>
      <c r="AF87" s="5" t="e">
        <f t="shared" si="37"/>
        <v>#N/A</v>
      </c>
      <c r="AG87" s="192">
        <f t="shared" si="38"/>
        <v>0</v>
      </c>
      <c r="AH87" s="9" t="e">
        <f t="shared" si="25"/>
        <v>#N/A</v>
      </c>
      <c r="AI87" s="193"/>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1">
        <f t="shared" si="44"/>
        <v>69</v>
      </c>
      <c r="B88" s="217"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92">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92">
        <f t="shared" si="23"/>
        <v>0</v>
      </c>
      <c r="AE88" s="9" t="e">
        <f t="shared" si="24"/>
        <v>#N/A</v>
      </c>
      <c r="AF88" s="5" t="e">
        <f t="shared" si="37"/>
        <v>#N/A</v>
      </c>
      <c r="AG88" s="192">
        <f t="shared" si="38"/>
        <v>0</v>
      </c>
      <c r="AH88" s="9" t="e">
        <f t="shared" si="25"/>
        <v>#N/A</v>
      </c>
      <c r="AI88" s="193"/>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1">
        <f t="shared" si="44"/>
        <v>70</v>
      </c>
      <c r="B89" s="76" t="s">
        <v>275</v>
      </c>
      <c r="C89" s="220"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92">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92">
        <f t="shared" si="23"/>
        <v>0</v>
      </c>
      <c r="AE89" s="9" t="e">
        <f t="shared" si="24"/>
        <v>#N/A</v>
      </c>
      <c r="AF89" s="5" t="e">
        <f t="shared" si="37"/>
        <v>#N/A</v>
      </c>
      <c r="AG89" s="192">
        <f t="shared" si="38"/>
        <v>0</v>
      </c>
      <c r="AH89" s="9" t="e">
        <f t="shared" si="25"/>
        <v>#N/A</v>
      </c>
      <c r="AI89" s="193"/>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53" t="s">
        <v>886</v>
      </c>
      <c r="B90" s="254" t="s">
        <v>887</v>
      </c>
      <c r="C90" s="255"/>
      <c r="D90" s="256"/>
      <c r="E90" s="255"/>
      <c r="F90" s="256"/>
      <c r="G90" s="255"/>
      <c r="H90" s="256"/>
      <c r="I90" s="255"/>
      <c r="J90" s="256"/>
      <c r="K90" s="255"/>
      <c r="L90" s="256"/>
      <c r="M90" s="255"/>
      <c r="N90" s="256"/>
      <c r="O90" s="255"/>
      <c r="P90" s="257"/>
      <c r="Q90" s="258">
        <f>Q91+Q98</f>
        <v>7</v>
      </c>
      <c r="R90" s="259" t="str">
        <f xml:space="preserve"> (COUNTIF($Q$92:$Q$99, "Xuất sắc") &amp; " Xuất sắc") &amp;" + "&amp; (COUNTIF($Q$92:$Q$99, "Tốt") &amp; " Tốt")</f>
        <v>5 Xuất sắc + 2 Tốt</v>
      </c>
      <c r="S90" s="190"/>
      <c r="T90" s="8"/>
      <c r="U90" s="190"/>
      <c r="V90" s="8"/>
      <c r="W90" s="190"/>
      <c r="X90" s="8"/>
      <c r="Y90" s="190"/>
      <c r="Z90" s="8"/>
      <c r="AA90" s="190"/>
      <c r="AB90" s="8"/>
      <c r="AC90" s="190"/>
      <c r="AD90" s="232"/>
      <c r="AE90" s="190"/>
      <c r="AF90" s="190"/>
      <c r="AG90" s="232"/>
      <c r="AH90" s="190"/>
      <c r="AI90" s="191"/>
      <c r="AJ90" s="8"/>
      <c r="AK90" s="190"/>
      <c r="AL90" s="8"/>
      <c r="AM90" s="190"/>
      <c r="AN90" s="8"/>
      <c r="AO90" s="190"/>
      <c r="AP90" s="8"/>
      <c r="AQ90" s="190"/>
      <c r="AR90" s="43"/>
      <c r="AS90" s="43"/>
    </row>
    <row r="91" spans="1:45" s="7" customFormat="1" ht="24.95" customHeight="1" x14ac:dyDescent="0.25">
      <c r="A91" s="70" t="s">
        <v>847</v>
      </c>
      <c r="B91" s="217" t="s">
        <v>848</v>
      </c>
      <c r="C91" s="70"/>
      <c r="D91" s="45"/>
      <c r="E91" s="5"/>
      <c r="F91" s="19"/>
      <c r="G91" s="5"/>
      <c r="H91" s="19"/>
      <c r="I91" s="5"/>
      <c r="J91" s="19"/>
      <c r="K91" s="19"/>
      <c r="L91" s="19"/>
      <c r="M91" s="19"/>
      <c r="N91" s="19"/>
      <c r="O91" s="5"/>
      <c r="P91" s="192"/>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92">
        <f t="shared" si="23"/>
        <v>0</v>
      </c>
      <c r="AE91" s="9" t="e">
        <f t="shared" si="24"/>
        <v>#N/A</v>
      </c>
      <c r="AF91" s="5" t="e">
        <f t="shared" si="37"/>
        <v>#N/A</v>
      </c>
      <c r="AG91" s="192">
        <f t="shared" si="38"/>
        <v>0</v>
      </c>
      <c r="AH91" s="9" t="e">
        <f t="shared" si="25"/>
        <v>#N/A</v>
      </c>
      <c r="AI91" s="193"/>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100000000000001" hidden="1" customHeight="1" x14ac:dyDescent="0.25">
      <c r="A92" s="81">
        <v>71</v>
      </c>
      <c r="B92" s="76" t="s">
        <v>85</v>
      </c>
      <c r="C92" s="220"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92">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92">
        <f t="shared" si="23"/>
        <v>0</v>
      </c>
      <c r="AE92" s="9" t="e">
        <f t="shared" si="24"/>
        <v>#N/A</v>
      </c>
      <c r="AF92" s="5" t="e">
        <f t="shared" si="37"/>
        <v>#N/A</v>
      </c>
      <c r="AG92" s="192">
        <f t="shared" si="38"/>
        <v>0</v>
      </c>
      <c r="AH92" s="9" t="e">
        <f t="shared" si="25"/>
        <v>#N/A</v>
      </c>
      <c r="AI92" s="193"/>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1">
        <f>A92+1</f>
        <v>72</v>
      </c>
      <c r="B93" s="76" t="s">
        <v>852</v>
      </c>
      <c r="C93" s="220"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92">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92">
        <f t="shared" si="23"/>
        <v>0</v>
      </c>
      <c r="AE93" s="9" t="e">
        <f t="shared" si="24"/>
        <v>#N/A</v>
      </c>
      <c r="AF93" s="5" t="e">
        <f t="shared" si="37"/>
        <v>#N/A</v>
      </c>
      <c r="AG93" s="192">
        <f t="shared" si="38"/>
        <v>0</v>
      </c>
      <c r="AH93" s="9" t="e">
        <f t="shared" si="25"/>
        <v>#N/A</v>
      </c>
      <c r="AI93" s="193"/>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92">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92">
        <f t="shared" si="23"/>
        <v>0</v>
      </c>
      <c r="AE94" s="9" t="e">
        <f t="shared" si="24"/>
        <v>#N/A</v>
      </c>
      <c r="AF94" s="5" t="e">
        <f t="shared" si="37"/>
        <v>#N/A</v>
      </c>
      <c r="AG94" s="192">
        <f t="shared" si="38"/>
        <v>0</v>
      </c>
      <c r="AH94" s="9" t="e">
        <f t="shared" si="25"/>
        <v>#N/A</v>
      </c>
      <c r="AI94" s="193"/>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92">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92">
        <f t="shared" si="23"/>
        <v>0</v>
      </c>
      <c r="AE95" s="9" t="e">
        <f t="shared" si="24"/>
        <v>#N/A</v>
      </c>
      <c r="AF95" s="5" t="e">
        <f t="shared" si="37"/>
        <v>#N/A</v>
      </c>
      <c r="AG95" s="192">
        <f t="shared" si="38"/>
        <v>0</v>
      </c>
      <c r="AH95" s="9" t="e">
        <f t="shared" si="25"/>
        <v>#N/A</v>
      </c>
      <c r="AI95" s="193"/>
      <c r="AJ95" s="9" t="e">
        <f t="shared" si="39"/>
        <v>#N/A</v>
      </c>
      <c r="AK95" s="9">
        <f t="shared" si="45"/>
        <v>0</v>
      </c>
      <c r="AL95" s="9" t="e">
        <f t="shared" si="40"/>
        <v>#N/A</v>
      </c>
      <c r="AM95" s="9" t="e">
        <f t="shared" si="41"/>
        <v>#N/A</v>
      </c>
      <c r="AN95" s="5"/>
      <c r="AO95" s="5"/>
      <c r="AP95" s="9"/>
      <c r="AQ95" s="5"/>
      <c r="AR95" s="25"/>
      <c r="AS95" s="25"/>
    </row>
    <row r="96" spans="1:45" s="47" customFormat="1" ht="20.100000000000001" hidden="1" customHeight="1" x14ac:dyDescent="0.25">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92">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92">
        <f t="shared" si="23"/>
        <v>0</v>
      </c>
      <c r="AE96" s="9" t="e">
        <f t="shared" si="24"/>
        <v>#N/A</v>
      </c>
      <c r="AF96" s="5" t="e">
        <f t="shared" si="37"/>
        <v>#N/A</v>
      </c>
      <c r="AG96" s="192">
        <f t="shared" si="38"/>
        <v>0</v>
      </c>
      <c r="AH96" s="9" t="e">
        <f t="shared" si="25"/>
        <v>#N/A</v>
      </c>
      <c r="AI96" s="193"/>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92">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92">
        <f t="shared" si="23"/>
        <v>0</v>
      </c>
      <c r="AE97" s="9" t="e">
        <f t="shared" si="24"/>
        <v>#N/A</v>
      </c>
      <c r="AF97" s="5" t="e">
        <f t="shared" si="37"/>
        <v>#N/A</v>
      </c>
      <c r="AG97" s="192">
        <f t="shared" si="38"/>
        <v>0</v>
      </c>
      <c r="AH97" s="9" t="e">
        <f t="shared" si="25"/>
        <v>#N/A</v>
      </c>
      <c r="AI97" s="193"/>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0" t="s">
        <v>849</v>
      </c>
      <c r="B98" s="217" t="s">
        <v>850</v>
      </c>
      <c r="C98" s="70"/>
      <c r="D98" s="45"/>
      <c r="E98" s="5"/>
      <c r="F98" s="19"/>
      <c r="G98" s="5"/>
      <c r="H98" s="19"/>
      <c r="I98" s="5"/>
      <c r="J98" s="19"/>
      <c r="K98" s="19"/>
      <c r="L98" s="19"/>
      <c r="M98" s="19"/>
      <c r="N98" s="19"/>
      <c r="O98" s="5"/>
      <c r="P98" s="192"/>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92">
        <f t="shared" si="23"/>
        <v>0</v>
      </c>
      <c r="AE98" s="9" t="e">
        <f t="shared" si="24"/>
        <v>#N/A</v>
      </c>
      <c r="AF98" s="5" t="e">
        <f t="shared" si="37"/>
        <v>#N/A</v>
      </c>
      <c r="AG98" s="192">
        <f t="shared" si="38"/>
        <v>0</v>
      </c>
      <c r="AH98" s="9" t="e">
        <f t="shared" si="25"/>
        <v>#N/A</v>
      </c>
      <c r="AI98" s="193"/>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1">
        <v>77</v>
      </c>
      <c r="B99" s="76" t="s">
        <v>89</v>
      </c>
      <c r="C99" s="220"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92">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92">
        <f t="shared" si="23"/>
        <v>0</v>
      </c>
      <c r="AE99" s="9" t="e">
        <f t="shared" si="24"/>
        <v>#N/A</v>
      </c>
      <c r="AF99" s="5" t="e">
        <f t="shared" si="37"/>
        <v>#N/A</v>
      </c>
      <c r="AG99" s="192">
        <f t="shared" si="38"/>
        <v>0</v>
      </c>
      <c r="AH99" s="9" t="e">
        <f t="shared" si="25"/>
        <v>#N/A</v>
      </c>
      <c r="AI99" s="193"/>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53" t="s">
        <v>888</v>
      </c>
      <c r="B100" s="254" t="s">
        <v>889</v>
      </c>
      <c r="C100" s="255"/>
      <c r="D100" s="256"/>
      <c r="E100" s="255"/>
      <c r="F100" s="256"/>
      <c r="G100" s="255"/>
      <c r="H100" s="256"/>
      <c r="I100" s="255"/>
      <c r="J100" s="256"/>
      <c r="K100" s="255"/>
      <c r="L100" s="256"/>
      <c r="M100" s="255"/>
      <c r="N100" s="256"/>
      <c r="O100" s="255"/>
      <c r="P100" s="257"/>
      <c r="Q100" s="258">
        <f>Q101+Q103</f>
        <v>2</v>
      </c>
      <c r="R100" s="259" t="str">
        <f xml:space="preserve"> (COUNTIF($Q$102:$Q$104, "Xuất sắc") &amp; " Xuất sắc")</f>
        <v>2 Xuất sắc</v>
      </c>
      <c r="S100" s="190"/>
      <c r="T100" s="8"/>
      <c r="U100" s="190"/>
      <c r="V100" s="8"/>
      <c r="W100" s="190"/>
      <c r="X100" s="8"/>
      <c r="Y100" s="190"/>
      <c r="Z100" s="8"/>
      <c r="AA100" s="190"/>
      <c r="AB100" s="8"/>
      <c r="AC100" s="190"/>
      <c r="AD100" s="232"/>
      <c r="AE100" s="190"/>
      <c r="AF100" s="190"/>
      <c r="AG100" s="232"/>
      <c r="AH100" s="190"/>
      <c r="AI100" s="191"/>
      <c r="AJ100" s="8"/>
      <c r="AK100" s="190"/>
      <c r="AL100" s="8"/>
      <c r="AM100" s="190"/>
      <c r="AN100" s="8"/>
      <c r="AO100" s="190"/>
      <c r="AP100" s="8"/>
      <c r="AQ100" s="190"/>
      <c r="AR100" s="43"/>
      <c r="AS100" s="43"/>
    </row>
    <row r="101" spans="1:45" s="7" customFormat="1" ht="20.100000000000001" customHeight="1" x14ac:dyDescent="0.25">
      <c r="A101" s="70" t="s">
        <v>847</v>
      </c>
      <c r="B101" s="217" t="s">
        <v>848</v>
      </c>
      <c r="C101" s="70"/>
      <c r="D101" s="45"/>
      <c r="E101" s="5"/>
      <c r="F101" s="19"/>
      <c r="G101" s="5"/>
      <c r="H101" s="19"/>
      <c r="I101" s="5"/>
      <c r="J101" s="19"/>
      <c r="K101" s="19"/>
      <c r="L101" s="19"/>
      <c r="M101" s="19"/>
      <c r="N101" s="19"/>
      <c r="O101" s="5"/>
      <c r="P101" s="192"/>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92">
        <f t="shared" si="23"/>
        <v>0</v>
      </c>
      <c r="AE101" s="9" t="e">
        <f t="shared" si="24"/>
        <v>#N/A</v>
      </c>
      <c r="AF101" s="5" t="e">
        <f t="shared" si="37"/>
        <v>#N/A</v>
      </c>
      <c r="AG101" s="192">
        <f t="shared" si="38"/>
        <v>0</v>
      </c>
      <c r="AH101" s="9" t="e">
        <f t="shared" si="25"/>
        <v>#N/A</v>
      </c>
      <c r="AI101" s="193"/>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1">
        <v>78</v>
      </c>
      <c r="B102" s="76" t="s">
        <v>360</v>
      </c>
      <c r="C102" s="224"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92">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92">
        <f t="shared" si="23"/>
        <v>0</v>
      </c>
      <c r="AE102" s="9" t="e">
        <f t="shared" si="24"/>
        <v>#N/A</v>
      </c>
      <c r="AF102" s="5" t="e">
        <f t="shared" si="37"/>
        <v>#N/A</v>
      </c>
      <c r="AG102" s="192">
        <f t="shared" si="38"/>
        <v>0</v>
      </c>
      <c r="AH102" s="9" t="e">
        <f t="shared" si="25"/>
        <v>#N/A</v>
      </c>
      <c r="AI102" s="193"/>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0" t="s">
        <v>849</v>
      </c>
      <c r="B103" s="217" t="s">
        <v>850</v>
      </c>
      <c r="C103" s="70"/>
      <c r="D103" s="45"/>
      <c r="E103" s="5"/>
      <c r="F103" s="19"/>
      <c r="G103" s="5"/>
      <c r="H103" s="19"/>
      <c r="I103" s="5"/>
      <c r="J103" s="19"/>
      <c r="K103" s="19"/>
      <c r="L103" s="19"/>
      <c r="M103" s="19"/>
      <c r="N103" s="19"/>
      <c r="O103" s="5"/>
      <c r="P103" s="192"/>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92">
        <f t="shared" si="23"/>
        <v>0</v>
      </c>
      <c r="AE103" s="9" t="e">
        <f t="shared" si="24"/>
        <v>#N/A</v>
      </c>
      <c r="AF103" s="5" t="e">
        <f t="shared" si="37"/>
        <v>#N/A</v>
      </c>
      <c r="AG103" s="192">
        <f t="shared" si="38"/>
        <v>0</v>
      </c>
      <c r="AH103" s="9" t="e">
        <f t="shared" si="25"/>
        <v>#N/A</v>
      </c>
      <c r="AI103" s="193"/>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1">
        <v>79</v>
      </c>
      <c r="B104" s="76" t="s">
        <v>91</v>
      </c>
      <c r="C104" s="220"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92">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92">
        <f t="shared" si="23"/>
        <v>0</v>
      </c>
      <c r="AE104" s="9" t="e">
        <f t="shared" si="24"/>
        <v>#N/A</v>
      </c>
      <c r="AF104" s="5" t="e">
        <f t="shared" si="37"/>
        <v>#N/A</v>
      </c>
      <c r="AG104" s="192">
        <f t="shared" si="38"/>
        <v>0</v>
      </c>
      <c r="AH104" s="9" t="e">
        <f t="shared" si="25"/>
        <v>#N/A</v>
      </c>
      <c r="AI104" s="193"/>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53" t="s">
        <v>890</v>
      </c>
      <c r="B105" s="254" t="s">
        <v>891</v>
      </c>
      <c r="C105" s="255"/>
      <c r="D105" s="256"/>
      <c r="E105" s="255"/>
      <c r="F105" s="256"/>
      <c r="G105" s="255"/>
      <c r="H105" s="256"/>
      <c r="I105" s="255"/>
      <c r="J105" s="256"/>
      <c r="K105" s="255"/>
      <c r="L105" s="256"/>
      <c r="M105" s="255"/>
      <c r="N105" s="256"/>
      <c r="O105" s="255"/>
      <c r="P105" s="257"/>
      <c r="Q105" s="258">
        <f>Q106+Q121</f>
        <v>33</v>
      </c>
      <c r="R105" s="259" t="str">
        <f xml:space="preserve"> (COUNTIF($Q$107:$Q$140, "Xuất sắc") &amp; " Xuất sắc") &amp;" + "&amp; (COUNTIF($Q$107:$Q$140, "Tốt") &amp; " Tốt")</f>
        <v>13 Xuất sắc + 20 Tốt</v>
      </c>
      <c r="S105" s="190"/>
      <c r="T105" s="8"/>
      <c r="U105" s="190"/>
      <c r="V105" s="8"/>
      <c r="W105" s="190"/>
      <c r="X105" s="8"/>
      <c r="Y105" s="190"/>
      <c r="Z105" s="8"/>
      <c r="AA105" s="190"/>
      <c r="AB105" s="8"/>
      <c r="AC105" s="190"/>
      <c r="AD105" s="232"/>
      <c r="AE105" s="190"/>
      <c r="AF105" s="190"/>
      <c r="AG105" s="232"/>
      <c r="AH105" s="190"/>
      <c r="AI105" s="191"/>
      <c r="AJ105" s="8"/>
      <c r="AK105" s="190"/>
      <c r="AL105" s="8"/>
      <c r="AM105" s="190"/>
      <c r="AN105" s="8"/>
      <c r="AO105" s="190"/>
      <c r="AP105" s="8"/>
      <c r="AQ105" s="190"/>
      <c r="AR105" s="43"/>
      <c r="AS105" s="43"/>
    </row>
    <row r="106" spans="1:45" s="7" customFormat="1" ht="20.100000000000001" customHeight="1" x14ac:dyDescent="0.25">
      <c r="A106" s="70" t="s">
        <v>847</v>
      </c>
      <c r="B106" s="217" t="s">
        <v>848</v>
      </c>
      <c r="C106" s="70"/>
      <c r="D106" s="45"/>
      <c r="E106" s="5"/>
      <c r="F106" s="19"/>
      <c r="G106" s="5"/>
      <c r="H106" s="19"/>
      <c r="I106" s="5"/>
      <c r="J106" s="19"/>
      <c r="K106" s="19"/>
      <c r="L106" s="19"/>
      <c r="M106" s="19"/>
      <c r="N106" s="19"/>
      <c r="O106" s="5"/>
      <c r="P106" s="192"/>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92">
        <f t="shared" si="23"/>
        <v>0</v>
      </c>
      <c r="AE106" s="9" t="e">
        <f t="shared" si="24"/>
        <v>#N/A</v>
      </c>
      <c r="AF106" s="5" t="e">
        <f t="shared" si="37"/>
        <v>#N/A</v>
      </c>
      <c r="AG106" s="192">
        <f t="shared" si="38"/>
        <v>0</v>
      </c>
      <c r="AH106" s="9" t="e">
        <f t="shared" si="25"/>
        <v>#N/A</v>
      </c>
      <c r="AI106" s="193"/>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1">
        <v>80</v>
      </c>
      <c r="B107" s="2" t="s">
        <v>218</v>
      </c>
      <c r="C107" s="225"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92">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92">
        <f t="shared" si="23"/>
        <v>0</v>
      </c>
      <c r="AE107" s="9" t="e">
        <f t="shared" si="24"/>
        <v>#N/A</v>
      </c>
      <c r="AF107" s="5" t="e">
        <f t="shared" si="37"/>
        <v>#N/A</v>
      </c>
      <c r="AG107" s="192">
        <f t="shared" si="38"/>
        <v>0</v>
      </c>
      <c r="AH107" s="9" t="e">
        <f t="shared" si="25"/>
        <v>#N/A</v>
      </c>
      <c r="AI107" s="193"/>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1">
        <f>A107+1</f>
        <v>81</v>
      </c>
      <c r="B108" s="2" t="s">
        <v>219</v>
      </c>
      <c r="C108" s="225"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92">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92">
        <f t="shared" si="23"/>
        <v>0</v>
      </c>
      <c r="AE108" s="9" t="e">
        <f t="shared" si="24"/>
        <v>#N/A</v>
      </c>
      <c r="AF108" s="5" t="e">
        <f t="shared" si="37"/>
        <v>#N/A</v>
      </c>
      <c r="AG108" s="192">
        <f t="shared" si="38"/>
        <v>0</v>
      </c>
      <c r="AH108" s="9" t="e">
        <f t="shared" si="25"/>
        <v>#N/A</v>
      </c>
      <c r="AI108" s="193"/>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1">
        <f t="shared" ref="A109:A120" si="52">A108+1</f>
        <v>82</v>
      </c>
      <c r="B109" s="76" t="s">
        <v>220</v>
      </c>
      <c r="C109" s="220"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92">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92">
        <f t="shared" si="23"/>
        <v>0</v>
      </c>
      <c r="AE109" s="9" t="e">
        <f t="shared" si="24"/>
        <v>#N/A</v>
      </c>
      <c r="AF109" s="5" t="e">
        <f t="shared" si="37"/>
        <v>#N/A</v>
      </c>
      <c r="AG109" s="192">
        <f t="shared" si="38"/>
        <v>0</v>
      </c>
      <c r="AH109" s="9" t="e">
        <f t="shared" si="25"/>
        <v>#N/A</v>
      </c>
      <c r="AI109" s="193"/>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1">
        <f t="shared" si="52"/>
        <v>83</v>
      </c>
      <c r="B110" s="2" t="s">
        <v>74</v>
      </c>
      <c r="C110" s="225"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92">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92">
        <f t="shared" si="23"/>
        <v>0</v>
      </c>
      <c r="AE110" s="9" t="e">
        <f t="shared" si="24"/>
        <v>#N/A</v>
      </c>
      <c r="AF110" s="5" t="e">
        <f t="shared" si="37"/>
        <v>#N/A</v>
      </c>
      <c r="AG110" s="192">
        <f t="shared" si="38"/>
        <v>0</v>
      </c>
      <c r="AH110" s="9" t="e">
        <f t="shared" si="25"/>
        <v>#N/A</v>
      </c>
      <c r="AI110" s="193"/>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1">
        <f t="shared" si="52"/>
        <v>84</v>
      </c>
      <c r="B111" s="76" t="s">
        <v>221</v>
      </c>
      <c r="C111" s="220"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92">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92">
        <f t="shared" si="23"/>
        <v>0</v>
      </c>
      <c r="AE111" s="9" t="e">
        <f t="shared" si="24"/>
        <v>#N/A</v>
      </c>
      <c r="AF111" s="5" t="e">
        <f t="shared" si="37"/>
        <v>#N/A</v>
      </c>
      <c r="AG111" s="192">
        <f t="shared" si="38"/>
        <v>0</v>
      </c>
      <c r="AH111" s="9" t="e">
        <f t="shared" si="25"/>
        <v>#N/A</v>
      </c>
      <c r="AI111" s="193"/>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1">
        <f t="shared" si="52"/>
        <v>85</v>
      </c>
      <c r="B112" s="76" t="s">
        <v>222</v>
      </c>
      <c r="C112" s="220"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92">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92">
        <f t="shared" si="23"/>
        <v>0</v>
      </c>
      <c r="AE112" s="9" t="e">
        <f t="shared" si="24"/>
        <v>#N/A</v>
      </c>
      <c r="AF112" s="5" t="e">
        <f t="shared" si="37"/>
        <v>#N/A</v>
      </c>
      <c r="AG112" s="192">
        <f t="shared" si="38"/>
        <v>0</v>
      </c>
      <c r="AH112" s="9" t="e">
        <f t="shared" si="25"/>
        <v>#N/A</v>
      </c>
      <c r="AI112" s="193"/>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1">
        <f t="shared" si="52"/>
        <v>86</v>
      </c>
      <c r="B113" s="2" t="s">
        <v>34</v>
      </c>
      <c r="C113" s="225"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92">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92">
        <f t="shared" si="23"/>
        <v>0</v>
      </c>
      <c r="AE113" s="9" t="e">
        <f t="shared" si="24"/>
        <v>#N/A</v>
      </c>
      <c r="AF113" s="5" t="e">
        <f t="shared" si="37"/>
        <v>#N/A</v>
      </c>
      <c r="AG113" s="192">
        <f t="shared" si="38"/>
        <v>0</v>
      </c>
      <c r="AH113" s="9" t="e">
        <f t="shared" si="25"/>
        <v>#N/A</v>
      </c>
      <c r="AI113" s="193"/>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1">
        <f t="shared" si="52"/>
        <v>87</v>
      </c>
      <c r="B114" s="76" t="s">
        <v>224</v>
      </c>
      <c r="C114" s="220"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92">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92">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92">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93"/>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1">
        <f t="shared" si="52"/>
        <v>88</v>
      </c>
      <c r="B115" s="2" t="s">
        <v>308</v>
      </c>
      <c r="C115" s="225"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92">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92">
        <f t="shared" si="53"/>
        <v>0</v>
      </c>
      <c r="AE115" s="9" t="e">
        <f t="shared" si="54"/>
        <v>#N/A</v>
      </c>
      <c r="AF115" s="5" t="e">
        <f t="shared" si="37"/>
        <v>#N/A</v>
      </c>
      <c r="AG115" s="192">
        <f t="shared" si="38"/>
        <v>0</v>
      </c>
      <c r="AH115" s="9" t="e">
        <f t="shared" si="55"/>
        <v>#N/A</v>
      </c>
      <c r="AI115" s="193"/>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1">
        <f t="shared" si="52"/>
        <v>89</v>
      </c>
      <c r="B116" s="76" t="s">
        <v>281</v>
      </c>
      <c r="C116" s="220"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92">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92">
        <f t="shared" si="53"/>
        <v>0</v>
      </c>
      <c r="AE116" s="9" t="e">
        <f t="shared" si="54"/>
        <v>#N/A</v>
      </c>
      <c r="AF116" s="5" t="e">
        <f t="shared" si="37"/>
        <v>#N/A</v>
      </c>
      <c r="AG116" s="192">
        <f t="shared" si="38"/>
        <v>0</v>
      </c>
      <c r="AH116" s="9" t="e">
        <f t="shared" si="55"/>
        <v>#N/A</v>
      </c>
      <c r="AI116" s="193"/>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1">
        <f t="shared" si="52"/>
        <v>90</v>
      </c>
      <c r="B117" s="76" t="s">
        <v>225</v>
      </c>
      <c r="C117" s="220"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92">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92">
        <f t="shared" si="53"/>
        <v>0</v>
      </c>
      <c r="AE117" s="9" t="e">
        <f t="shared" si="54"/>
        <v>#N/A</v>
      </c>
      <c r="AF117" s="5" t="e">
        <f t="shared" si="37"/>
        <v>#N/A</v>
      </c>
      <c r="AG117" s="192">
        <f t="shared" si="38"/>
        <v>0</v>
      </c>
      <c r="AH117" s="9" t="e">
        <f t="shared" si="55"/>
        <v>#N/A</v>
      </c>
      <c r="AI117" s="193"/>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1">
        <f t="shared" si="52"/>
        <v>91</v>
      </c>
      <c r="B118" s="76" t="s">
        <v>77</v>
      </c>
      <c r="C118" s="220"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92">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92">
        <f t="shared" si="53"/>
        <v>0</v>
      </c>
      <c r="AE118" s="9" t="e">
        <f t="shared" si="54"/>
        <v>#N/A</v>
      </c>
      <c r="AF118" s="5"/>
      <c r="AG118" s="192"/>
      <c r="AH118" s="9"/>
      <c r="AI118" s="193" t="s">
        <v>825</v>
      </c>
      <c r="AJ118" s="9" t="e">
        <f t="shared" si="39"/>
        <v>#N/A</v>
      </c>
      <c r="AK118" s="9">
        <f t="shared" si="49"/>
        <v>0</v>
      </c>
      <c r="AL118" s="9" t="e">
        <f t="shared" si="40"/>
        <v>#N/A</v>
      </c>
      <c r="AM118" s="5" t="s">
        <v>787</v>
      </c>
      <c r="AN118" s="5"/>
      <c r="AO118" s="5"/>
      <c r="AP118" s="9"/>
      <c r="AQ118" s="5"/>
      <c r="AR118" s="105"/>
      <c r="AS118" s="25"/>
    </row>
    <row r="119" spans="1:45" s="7" customFormat="1" ht="20.100000000000001" hidden="1" customHeight="1" x14ac:dyDescent="0.25">
      <c r="A119" s="81">
        <f t="shared" si="52"/>
        <v>92</v>
      </c>
      <c r="B119" s="10" t="s">
        <v>79</v>
      </c>
      <c r="C119" s="225"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92">
        <f t="shared" si="51"/>
        <v>0</v>
      </c>
      <c r="Q119" s="9" t="str">
        <f t="shared" si="35"/>
        <v>Tốt</v>
      </c>
      <c r="R119" s="249"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92">
        <f t="shared" si="53"/>
        <v>0</v>
      </c>
      <c r="AE119" s="9" t="e">
        <f t="shared" si="54"/>
        <v>#N/A</v>
      </c>
      <c r="AF119" s="5"/>
      <c r="AG119" s="192"/>
      <c r="AH119" s="9"/>
      <c r="AI119" s="193" t="s">
        <v>827</v>
      </c>
      <c r="AJ119" s="9" t="e">
        <f t="shared" si="39"/>
        <v>#N/A</v>
      </c>
      <c r="AK119" s="9">
        <f t="shared" si="49"/>
        <v>0</v>
      </c>
      <c r="AL119" s="9" t="e">
        <f t="shared" si="40"/>
        <v>#N/A</v>
      </c>
      <c r="AM119" s="5" t="s">
        <v>787</v>
      </c>
      <c r="AN119" s="5"/>
      <c r="AO119" s="5"/>
      <c r="AP119" s="9"/>
      <c r="AQ119" s="5"/>
      <c r="AR119" s="105"/>
      <c r="AS119" s="25"/>
    </row>
    <row r="120" spans="1:45" s="7" customFormat="1" ht="20.100000000000001" hidden="1" customHeight="1" x14ac:dyDescent="0.25">
      <c r="A120" s="81">
        <f t="shared" si="52"/>
        <v>93</v>
      </c>
      <c r="B120" s="76" t="s">
        <v>274</v>
      </c>
      <c r="C120" s="220"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92">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92">
        <f t="shared" si="53"/>
        <v>0</v>
      </c>
      <c r="AE120" s="9" t="e">
        <f t="shared" si="54"/>
        <v>#N/A</v>
      </c>
      <c r="AF120" s="5" t="e">
        <f t="shared" si="37"/>
        <v>#N/A</v>
      </c>
      <c r="AG120" s="192">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93"/>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0" t="s">
        <v>849</v>
      </c>
      <c r="B121" s="217" t="s">
        <v>850</v>
      </c>
      <c r="C121" s="70"/>
      <c r="D121" s="45"/>
      <c r="E121" s="5"/>
      <c r="F121" s="19"/>
      <c r="G121" s="5"/>
      <c r="H121" s="19"/>
      <c r="I121" s="5"/>
      <c r="J121" s="19"/>
      <c r="K121" s="19"/>
      <c r="L121" s="19"/>
      <c r="M121" s="19"/>
      <c r="N121" s="19"/>
      <c r="O121" s="5"/>
      <c r="P121" s="192"/>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92">
        <f t="shared" si="53"/>
        <v>0</v>
      </c>
      <c r="AE121" s="9" t="e">
        <f t="shared" si="54"/>
        <v>#N/A</v>
      </c>
      <c r="AF121" s="5" t="e">
        <f t="shared" si="37"/>
        <v>#N/A</v>
      </c>
      <c r="AG121" s="192">
        <f t="shared" si="38"/>
        <v>0</v>
      </c>
      <c r="AH121" s="9" t="e">
        <f t="shared" si="56"/>
        <v>#N/A</v>
      </c>
      <c r="AI121" s="193"/>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1">
        <v>94</v>
      </c>
      <c r="B122" s="76" t="s">
        <v>230</v>
      </c>
      <c r="C122" s="220"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92">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92">
        <f t="shared" si="53"/>
        <v>0</v>
      </c>
      <c r="AE122" s="9" t="e">
        <f t="shared" si="54"/>
        <v>#N/A</v>
      </c>
      <c r="AF122" s="5" t="e">
        <f t="shared" si="37"/>
        <v>#N/A</v>
      </c>
      <c r="AG122" s="192">
        <f t="shared" si="38"/>
        <v>0</v>
      </c>
      <c r="AH122" s="9" t="e">
        <f t="shared" si="56"/>
        <v>#N/A</v>
      </c>
      <c r="AI122" s="193"/>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1">
        <f>A122+1</f>
        <v>95</v>
      </c>
      <c r="B123" s="76" t="s">
        <v>226</v>
      </c>
      <c r="C123" s="220"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92">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92">
        <f t="shared" si="53"/>
        <v>0</v>
      </c>
      <c r="AE123" s="9" t="e">
        <f t="shared" si="54"/>
        <v>#N/A</v>
      </c>
      <c r="AF123" s="5" t="e">
        <f t="shared" si="37"/>
        <v>#N/A</v>
      </c>
      <c r="AG123" s="192">
        <f t="shared" si="38"/>
        <v>0</v>
      </c>
      <c r="AH123" s="9" t="e">
        <f t="shared" si="56"/>
        <v>#N/A</v>
      </c>
      <c r="AI123" s="193"/>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92">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92">
        <f t="shared" si="53"/>
        <v>0</v>
      </c>
      <c r="AE124" s="9" t="e">
        <f t="shared" si="54"/>
        <v>#N/A</v>
      </c>
      <c r="AF124" s="5" t="e">
        <f t="shared" si="37"/>
        <v>#N/A</v>
      </c>
      <c r="AG124" s="192">
        <f t="shared" si="38"/>
        <v>0</v>
      </c>
      <c r="AH124" s="9" t="e">
        <f t="shared" si="56"/>
        <v>#N/A</v>
      </c>
      <c r="AI124" s="193"/>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92">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92">
        <f t="shared" si="53"/>
        <v>0</v>
      </c>
      <c r="AE125" s="9" t="e">
        <f t="shared" si="54"/>
        <v>#N/A</v>
      </c>
      <c r="AF125" s="5" t="e">
        <f t="shared" si="37"/>
        <v>#N/A</v>
      </c>
      <c r="AG125" s="192">
        <f t="shared" si="38"/>
        <v>0</v>
      </c>
      <c r="AH125" s="9" t="e">
        <f t="shared" si="56"/>
        <v>#N/A</v>
      </c>
      <c r="AI125" s="193"/>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92">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92">
        <f t="shared" si="53"/>
        <v>0</v>
      </c>
      <c r="AE126" s="9" t="e">
        <f t="shared" si="54"/>
        <v>#N/A</v>
      </c>
      <c r="AF126" s="5" t="e">
        <f t="shared" si="37"/>
        <v>#N/A</v>
      </c>
      <c r="AG126" s="192">
        <f t="shared" si="38"/>
        <v>0</v>
      </c>
      <c r="AH126" s="9" t="e">
        <f t="shared" si="56"/>
        <v>#N/A</v>
      </c>
      <c r="AI126" s="193"/>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92">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92">
        <f t="shared" si="53"/>
        <v>0</v>
      </c>
      <c r="AE127" s="9" t="e">
        <f t="shared" si="54"/>
        <v>#N/A</v>
      </c>
      <c r="AF127" s="5" t="e">
        <f t="shared" si="37"/>
        <v>#N/A</v>
      </c>
      <c r="AG127" s="192">
        <f t="shared" si="38"/>
        <v>0</v>
      </c>
      <c r="AH127" s="9" t="e">
        <f t="shared" si="56"/>
        <v>#N/A</v>
      </c>
      <c r="AI127" s="193"/>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92">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92">
        <f t="shared" si="53"/>
        <v>0</v>
      </c>
      <c r="AE128" s="9" t="e">
        <f t="shared" si="54"/>
        <v>#N/A</v>
      </c>
      <c r="AF128" s="5" t="e">
        <f t="shared" si="37"/>
        <v>#N/A</v>
      </c>
      <c r="AG128" s="192">
        <f t="shared" si="38"/>
        <v>0</v>
      </c>
      <c r="AH128" s="9" t="e">
        <f t="shared" si="56"/>
        <v>#N/A</v>
      </c>
      <c r="AI128" s="193"/>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1">
        <f t="shared" si="60"/>
        <v>101</v>
      </c>
      <c r="B129" s="217"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92">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92">
        <f t="shared" si="53"/>
        <v>0</v>
      </c>
      <c r="AE129" s="9" t="e">
        <f t="shared" si="54"/>
        <v>#N/A</v>
      </c>
      <c r="AF129" s="5" t="e">
        <f t="shared" si="37"/>
        <v>#N/A</v>
      </c>
      <c r="AG129" s="192">
        <f t="shared" si="38"/>
        <v>0</v>
      </c>
      <c r="AH129" s="9" t="e">
        <f t="shared" si="56"/>
        <v>#N/A</v>
      </c>
      <c r="AI129" s="193"/>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1">
        <f t="shared" si="60"/>
        <v>102</v>
      </c>
      <c r="B130" s="217"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92">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92">
        <f t="shared" si="53"/>
        <v>0</v>
      </c>
      <c r="AE130" s="9" t="e">
        <f t="shared" si="54"/>
        <v>#N/A</v>
      </c>
      <c r="AF130" s="5" t="e">
        <f t="shared" si="37"/>
        <v>#N/A</v>
      </c>
      <c r="AG130" s="192">
        <f t="shared" si="38"/>
        <v>0</v>
      </c>
      <c r="AH130" s="9" t="e">
        <f t="shared" si="56"/>
        <v>#N/A</v>
      </c>
      <c r="AI130" s="193"/>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1">
        <f t="shared" si="60"/>
        <v>103</v>
      </c>
      <c r="B131" s="76" t="s">
        <v>227</v>
      </c>
      <c r="C131" s="220"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92">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92">
        <f t="shared" si="53"/>
        <v>0</v>
      </c>
      <c r="AE131" s="9" t="e">
        <f t="shared" si="54"/>
        <v>#N/A</v>
      </c>
      <c r="AF131" s="5" t="e">
        <f t="shared" si="37"/>
        <v>#N/A</v>
      </c>
      <c r="AG131" s="192">
        <f t="shared" si="38"/>
        <v>0</v>
      </c>
      <c r="AH131" s="9" t="e">
        <f t="shared" si="56"/>
        <v>#N/A</v>
      </c>
      <c r="AI131" s="193"/>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1">
        <f t="shared" si="60"/>
        <v>104</v>
      </c>
      <c r="B132" s="76" t="s">
        <v>232</v>
      </c>
      <c r="C132" s="220"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92">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92">
        <f t="shared" si="53"/>
        <v>0</v>
      </c>
      <c r="AE132" s="9" t="e">
        <f t="shared" si="54"/>
        <v>#N/A</v>
      </c>
      <c r="AF132" s="5" t="e">
        <f t="shared" si="37"/>
        <v>#N/A</v>
      </c>
      <c r="AG132" s="192">
        <f t="shared" si="38"/>
        <v>0</v>
      </c>
      <c r="AH132" s="9" t="e">
        <f t="shared" si="56"/>
        <v>#N/A</v>
      </c>
      <c r="AI132" s="193"/>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1">
        <f t="shared" si="60"/>
        <v>105</v>
      </c>
      <c r="B133" s="76" t="s">
        <v>273</v>
      </c>
      <c r="C133" s="220"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92">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92">
        <f t="shared" si="53"/>
        <v>0</v>
      </c>
      <c r="AE133" s="9" t="e">
        <f t="shared" si="54"/>
        <v>#N/A</v>
      </c>
      <c r="AF133" s="5" t="e">
        <f t="shared" si="37"/>
        <v>#N/A</v>
      </c>
      <c r="AG133" s="192">
        <f t="shared" si="38"/>
        <v>0</v>
      </c>
      <c r="AH133" s="9" t="e">
        <f t="shared" si="56"/>
        <v>#N/A</v>
      </c>
      <c r="AI133" s="193"/>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1">
        <f t="shared" si="60"/>
        <v>106</v>
      </c>
      <c r="B134" s="76" t="s">
        <v>196</v>
      </c>
      <c r="C134" s="220"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92">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92">
        <f t="shared" si="53"/>
        <v>0</v>
      </c>
      <c r="AE134" s="9" t="e">
        <f t="shared" si="54"/>
        <v>#N/A</v>
      </c>
      <c r="AF134" s="5" t="e">
        <f t="shared" si="37"/>
        <v>#N/A</v>
      </c>
      <c r="AG134" s="192">
        <f t="shared" si="38"/>
        <v>0</v>
      </c>
      <c r="AH134" s="9" t="e">
        <f t="shared" si="56"/>
        <v>#N/A</v>
      </c>
      <c r="AI134" s="193"/>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92">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92">
        <f t="shared" si="53"/>
        <v>0</v>
      </c>
      <c r="AE135" s="9" t="e">
        <f t="shared" si="54"/>
        <v>#N/A</v>
      </c>
      <c r="AF135" s="5" t="e">
        <f t="shared" si="37"/>
        <v>#N/A</v>
      </c>
      <c r="AG135" s="192">
        <f t="shared" si="38"/>
        <v>0</v>
      </c>
      <c r="AH135" s="9" t="e">
        <f t="shared" si="56"/>
        <v>#N/A</v>
      </c>
      <c r="AI135" s="193"/>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1">
        <f t="shared" si="60"/>
        <v>108</v>
      </c>
      <c r="B136" s="2" t="s">
        <v>80</v>
      </c>
      <c r="C136" s="225"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92">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92">
        <f t="shared" si="53"/>
        <v>0</v>
      </c>
      <c r="AE136" s="9" t="e">
        <f t="shared" si="54"/>
        <v>#N/A</v>
      </c>
      <c r="AF136" s="5"/>
      <c r="AG136" s="192"/>
      <c r="AH136" s="9"/>
      <c r="AI136" s="193" t="s">
        <v>826</v>
      </c>
      <c r="AJ136" s="9" t="e">
        <f t="shared" si="39"/>
        <v>#N/A</v>
      </c>
      <c r="AK136" s="9">
        <f t="shared" si="49"/>
        <v>0</v>
      </c>
      <c r="AL136" s="9" t="e">
        <f t="shared" si="40"/>
        <v>#N/A</v>
      </c>
      <c r="AM136" s="5" t="s">
        <v>787</v>
      </c>
      <c r="AN136" s="5"/>
      <c r="AO136" s="5"/>
      <c r="AP136" s="9"/>
      <c r="AQ136" s="5"/>
      <c r="AR136" s="105"/>
      <c r="AS136" s="25"/>
    </row>
    <row r="137" spans="1:45" s="7" customFormat="1" ht="20.100000000000001" hidden="1" customHeight="1" x14ac:dyDescent="0.25">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92">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92">
        <f t="shared" si="53"/>
        <v>0</v>
      </c>
      <c r="AE137" s="9" t="e">
        <f t="shared" si="54"/>
        <v>#N/A</v>
      </c>
      <c r="AF137" s="5" t="e">
        <f t="shared" si="37"/>
        <v>#N/A</v>
      </c>
      <c r="AG137" s="192">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93"/>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92">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92">
        <f t="shared" si="53"/>
        <v>0</v>
      </c>
      <c r="AE138" s="9" t="e">
        <f t="shared" si="54"/>
        <v>#N/A</v>
      </c>
      <c r="AF138" s="5" t="e">
        <f t="shared" si="37"/>
        <v>#N/A</v>
      </c>
      <c r="AG138" s="192">
        <f t="shared" si="38"/>
        <v>0</v>
      </c>
      <c r="AH138" s="9" t="e">
        <f t="shared" si="61"/>
        <v>#N/A</v>
      </c>
      <c r="AI138" s="193"/>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92">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92">
        <f t="shared" si="53"/>
        <v>0</v>
      </c>
      <c r="AE139" s="9" t="e">
        <f t="shared" si="54"/>
        <v>#N/A</v>
      </c>
      <c r="AF139" s="5" t="e">
        <f t="shared" si="37"/>
        <v>#N/A</v>
      </c>
      <c r="AG139" s="192">
        <f t="shared" si="38"/>
        <v>0</v>
      </c>
      <c r="AH139" s="9" t="e">
        <f t="shared" si="61"/>
        <v>#N/A</v>
      </c>
      <c r="AI139" s="193"/>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60">
        <f t="shared" si="60"/>
        <v>112</v>
      </c>
      <c r="B140" s="266" t="s">
        <v>276</v>
      </c>
      <c r="C140" s="270"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4">
        <f t="shared" si="59"/>
        <v>0</v>
      </c>
      <c r="Q140" s="265" t="str">
        <f t="shared" si="35"/>
        <v>Tốt</v>
      </c>
      <c r="R140" s="271"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92">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92">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93"/>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53" t="s">
        <v>892</v>
      </c>
      <c r="B141" s="254" t="s">
        <v>893</v>
      </c>
      <c r="C141" s="255"/>
      <c r="D141" s="256"/>
      <c r="E141" s="255"/>
      <c r="F141" s="256"/>
      <c r="G141" s="255"/>
      <c r="H141" s="256"/>
      <c r="I141" s="255"/>
      <c r="J141" s="256"/>
      <c r="K141" s="255"/>
      <c r="L141" s="256"/>
      <c r="M141" s="255"/>
      <c r="N141" s="256"/>
      <c r="O141" s="255"/>
      <c r="P141" s="257"/>
      <c r="Q141" s="258">
        <f>COUNTA($Q$143:$Q$175)</f>
        <v>33</v>
      </c>
      <c r="R141" s="259" t="str">
        <f xml:space="preserve"> (COUNTIF($Q$143:$Q$175, "Xuất sắc") &amp; " Xuất sắc") &amp;" + "&amp; (COUNTIF($Q$143:$Q$175, "Tốt") &amp; " Tốt")</f>
        <v>3 Xuất sắc + 30 Tốt</v>
      </c>
      <c r="S141" s="190"/>
      <c r="T141" s="8"/>
      <c r="U141" s="190"/>
      <c r="V141" s="8"/>
      <c r="W141" s="190"/>
      <c r="X141" s="8"/>
      <c r="Y141" s="190"/>
      <c r="Z141" s="8"/>
      <c r="AA141" s="190"/>
      <c r="AB141" s="8"/>
      <c r="AC141" s="190"/>
      <c r="AD141" s="232"/>
      <c r="AE141" s="190"/>
      <c r="AF141" s="190"/>
      <c r="AG141" s="232"/>
      <c r="AH141" s="190"/>
      <c r="AI141" s="191"/>
      <c r="AJ141" s="8"/>
      <c r="AK141" s="190"/>
      <c r="AL141" s="8"/>
      <c r="AM141" s="190"/>
      <c r="AN141" s="8"/>
      <c r="AO141" s="190"/>
      <c r="AP141" s="8"/>
      <c r="AQ141" s="190"/>
      <c r="AR141" s="43"/>
      <c r="AS141" s="43"/>
    </row>
    <row r="142" spans="1:45" s="7" customFormat="1" ht="24.95" hidden="1" customHeight="1" x14ac:dyDescent="0.25">
      <c r="A142" s="218" t="s">
        <v>847</v>
      </c>
      <c r="B142" s="219" t="s">
        <v>848</v>
      </c>
      <c r="C142" s="218"/>
      <c r="D142" s="211"/>
      <c r="E142" s="209"/>
      <c r="F142" s="210"/>
      <c r="G142" s="209"/>
      <c r="H142" s="210"/>
      <c r="I142" s="209"/>
      <c r="J142" s="210"/>
      <c r="K142" s="210"/>
      <c r="L142" s="210"/>
      <c r="M142" s="210"/>
      <c r="N142" s="210"/>
      <c r="O142" s="209"/>
      <c r="P142" s="233"/>
      <c r="Q142" s="243"/>
      <c r="R142" s="234"/>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92">
        <f t="shared" si="53"/>
        <v>0</v>
      </c>
      <c r="AE142" s="9" t="e">
        <f t="shared" si="54"/>
        <v>#N/A</v>
      </c>
      <c r="AF142" s="5" t="e">
        <f t="shared" si="37"/>
        <v>#N/A</v>
      </c>
      <c r="AG142" s="192">
        <f t="shared" si="38"/>
        <v>0</v>
      </c>
      <c r="AH142" s="9" t="e">
        <f t="shared" si="61"/>
        <v>#N/A</v>
      </c>
      <c r="AI142" s="193"/>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1">
        <v>113</v>
      </c>
      <c r="B143" s="217" t="s">
        <v>6</v>
      </c>
      <c r="C143" s="9" t="s">
        <v>811</v>
      </c>
      <c r="D143" s="143"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92">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92">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92">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93"/>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1">
        <f>A143+1</f>
        <v>114</v>
      </c>
      <c r="B144" s="76" t="s">
        <v>95</v>
      </c>
      <c r="C144" s="224"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92">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92">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92">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93"/>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1">
        <f t="shared" ref="A145:A175" si="66">A144+1</f>
        <v>115</v>
      </c>
      <c r="B145" s="76" t="s">
        <v>102</v>
      </c>
      <c r="C145" s="81" t="s">
        <v>508</v>
      </c>
      <c r="D145" s="143"/>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92">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92">
        <f t="shared" si="53"/>
        <v>0</v>
      </c>
      <c r="AE145" s="9" t="e">
        <f t="shared" si="54"/>
        <v>#N/A</v>
      </c>
      <c r="AF145" s="5" t="e">
        <f t="shared" ref="AF145:AF210" si="68">ROUND(AVERAGE(T145,V145,X145,Z145,AB145),2)</f>
        <v>#N/A</v>
      </c>
      <c r="AG145" s="192">
        <f t="shared" ref="AG145:AG210" si="69">COUNTIF(S145:AB145,"C*")*1+COUNTIF(S145:AB145,"D")*2+COUNTIF(S145:AB145,"E")*3</f>
        <v>0</v>
      </c>
      <c r="AH145" s="9" t="e">
        <f t="shared" si="61"/>
        <v>#N/A</v>
      </c>
      <c r="AI145" s="193"/>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1">
        <f t="shared" si="66"/>
        <v>116</v>
      </c>
      <c r="B146" s="76" t="s">
        <v>100</v>
      </c>
      <c r="C146" s="224"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92">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92">
        <f t="shared" si="53"/>
        <v>0</v>
      </c>
      <c r="AE146" s="9" t="e">
        <f t="shared" si="54"/>
        <v>#N/A</v>
      </c>
      <c r="AF146" s="5" t="e">
        <f t="shared" si="68"/>
        <v>#N/A</v>
      </c>
      <c r="AG146" s="192">
        <f t="shared" si="69"/>
        <v>0</v>
      </c>
      <c r="AH146" s="9" t="e">
        <f t="shared" si="61"/>
        <v>#N/A</v>
      </c>
      <c r="AI146" s="193"/>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1">
        <f t="shared" si="66"/>
        <v>117</v>
      </c>
      <c r="B147" s="76" t="s">
        <v>63</v>
      </c>
      <c r="C147" s="224"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92">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92">
        <f t="shared" si="53"/>
        <v>0</v>
      </c>
      <c r="AE147" s="9" t="e">
        <f t="shared" si="54"/>
        <v>#N/A</v>
      </c>
      <c r="AF147" s="5" t="e">
        <f t="shared" si="68"/>
        <v>#N/A</v>
      </c>
      <c r="AG147" s="192">
        <f t="shared" si="69"/>
        <v>0</v>
      </c>
      <c r="AH147" s="9" t="e">
        <f t="shared" si="61"/>
        <v>#N/A</v>
      </c>
      <c r="AI147" s="193"/>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1">
        <f t="shared" si="66"/>
        <v>118</v>
      </c>
      <c r="B148" s="76" t="s">
        <v>103</v>
      </c>
      <c r="C148" s="224"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92">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92">
        <f t="shared" si="53"/>
        <v>0</v>
      </c>
      <c r="AE148" s="9" t="e">
        <f t="shared" si="54"/>
        <v>#N/A</v>
      </c>
      <c r="AF148" s="5" t="e">
        <f t="shared" si="68"/>
        <v>#N/A</v>
      </c>
      <c r="AG148" s="192">
        <f t="shared" si="69"/>
        <v>0</v>
      </c>
      <c r="AH148" s="9" t="e">
        <f t="shared" si="61"/>
        <v>#N/A</v>
      </c>
      <c r="AI148" s="193"/>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1">
        <f t="shared" si="66"/>
        <v>119</v>
      </c>
      <c r="B149" s="76" t="s">
        <v>104</v>
      </c>
      <c r="C149" s="224"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92">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92">
        <f t="shared" si="53"/>
        <v>0</v>
      </c>
      <c r="AE149" s="9" t="e">
        <f t="shared" si="54"/>
        <v>#N/A</v>
      </c>
      <c r="AF149" s="5" t="e">
        <f t="shared" si="68"/>
        <v>#N/A</v>
      </c>
      <c r="AG149" s="192">
        <f t="shared" si="69"/>
        <v>0</v>
      </c>
      <c r="AH149" s="9" t="e">
        <f t="shared" si="61"/>
        <v>#N/A</v>
      </c>
      <c r="AI149" s="193"/>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1">
        <f t="shared" si="66"/>
        <v>120</v>
      </c>
      <c r="B150" s="76" t="s">
        <v>101</v>
      </c>
      <c r="C150" s="224"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02" t="str">
        <f>VLOOKUP($C150,'[8]Gui chi Quynh'!$C$7:$E$389,3,0)</f>
        <v>B1</v>
      </c>
      <c r="L150" s="19">
        <f>VLOOKUP(K150,Sheet1!$B$2:$C$12,2,TRUE)</f>
        <v>6</v>
      </c>
      <c r="M150" s="5" t="str">
        <f>VLOOKUP($C150,'[9]Gui chi Quynh'!$C$7:$E$388,3,0)</f>
        <v>A4</v>
      </c>
      <c r="N150" s="19">
        <f>VLOOKUP(M150,Sheet1!$B$2:$C$12,2,TRUE)</f>
        <v>7</v>
      </c>
      <c r="O150" s="5">
        <f t="shared" si="64"/>
        <v>7.2</v>
      </c>
      <c r="P150" s="192">
        <f t="shared" si="65"/>
        <v>0</v>
      </c>
      <c r="Q150" s="9" t="str">
        <f t="shared" si="72"/>
        <v>Tốt</v>
      </c>
      <c r="R150" s="246"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92">
        <f t="shared" si="53"/>
        <v>0</v>
      </c>
      <c r="AE150" s="9" t="e">
        <f t="shared" si="54"/>
        <v>#N/A</v>
      </c>
      <c r="AF150" s="5" t="e">
        <f t="shared" si="68"/>
        <v>#N/A</v>
      </c>
      <c r="AG150" s="192">
        <f t="shared" si="69"/>
        <v>0</v>
      </c>
      <c r="AH150" s="9" t="e">
        <f t="shared" si="61"/>
        <v>#N/A</v>
      </c>
      <c r="AI150" s="193"/>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1">
        <f t="shared" si="66"/>
        <v>121</v>
      </c>
      <c r="B151" s="76" t="s">
        <v>99</v>
      </c>
      <c r="C151" s="224"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92">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92">
        <f t="shared" si="53"/>
        <v>0</v>
      </c>
      <c r="AE151" s="9" t="e">
        <f t="shared" si="54"/>
        <v>#N/A</v>
      </c>
      <c r="AF151" s="5" t="e">
        <f t="shared" si="68"/>
        <v>#N/A</v>
      </c>
      <c r="AG151" s="192">
        <f t="shared" si="69"/>
        <v>0</v>
      </c>
      <c r="AH151" s="9" t="e">
        <f t="shared" si="61"/>
        <v>#N/A</v>
      </c>
      <c r="AI151" s="193"/>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1">
        <f t="shared" si="66"/>
        <v>122</v>
      </c>
      <c r="B152" s="76" t="s">
        <v>98</v>
      </c>
      <c r="C152" s="224"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92">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92">
        <f t="shared" si="53"/>
        <v>0</v>
      </c>
      <c r="AE152" s="9" t="e">
        <f t="shared" si="54"/>
        <v>#N/A</v>
      </c>
      <c r="AF152" s="5" t="e">
        <f t="shared" si="68"/>
        <v>#N/A</v>
      </c>
      <c r="AG152" s="192">
        <f t="shared" si="69"/>
        <v>0</v>
      </c>
      <c r="AH152" s="9" t="e">
        <f t="shared" si="61"/>
        <v>#N/A</v>
      </c>
      <c r="AI152" s="193"/>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1">
        <f t="shared" si="66"/>
        <v>123</v>
      </c>
      <c r="B153" s="76" t="s">
        <v>7</v>
      </c>
      <c r="C153" s="224"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92">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92">
        <f t="shared" si="53"/>
        <v>0</v>
      </c>
      <c r="AE153" s="9" t="e">
        <f t="shared" si="54"/>
        <v>#N/A</v>
      </c>
      <c r="AF153" s="5" t="e">
        <f t="shared" si="68"/>
        <v>#N/A</v>
      </c>
      <c r="AG153" s="192">
        <f t="shared" si="69"/>
        <v>0</v>
      </c>
      <c r="AH153" s="9" t="e">
        <f t="shared" si="61"/>
        <v>#N/A</v>
      </c>
      <c r="AI153" s="193"/>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1">
        <f t="shared" si="66"/>
        <v>124</v>
      </c>
      <c r="B154" s="76" t="s">
        <v>391</v>
      </c>
      <c r="C154" s="224"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92">
        <f t="shared" si="65"/>
        <v>0</v>
      </c>
      <c r="Q154" s="9" t="str">
        <f t="shared" si="72"/>
        <v>Xuất sắc</v>
      </c>
      <c r="R154" s="221"/>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92">
        <f t="shared" si="53"/>
        <v>0</v>
      </c>
      <c r="AE154" s="9" t="e">
        <f t="shared" si="54"/>
        <v>#N/A</v>
      </c>
      <c r="AF154" s="5" t="e">
        <f t="shared" si="68"/>
        <v>#N/A</v>
      </c>
      <c r="AG154" s="192">
        <f t="shared" si="69"/>
        <v>0</v>
      </c>
      <c r="AH154" s="9" t="e">
        <f t="shared" si="61"/>
        <v>#N/A</v>
      </c>
      <c r="AI154" s="193"/>
      <c r="AJ154" s="9" t="e">
        <f t="shared" si="70"/>
        <v>#N/A</v>
      </c>
      <c r="AK154" s="9">
        <f t="shared" si="63"/>
        <v>0</v>
      </c>
      <c r="AL154" s="9" t="e">
        <f t="shared" si="71"/>
        <v>#N/A</v>
      </c>
      <c r="AM154" s="5" t="s">
        <v>787</v>
      </c>
      <c r="AN154" s="5"/>
      <c r="AO154" s="5"/>
      <c r="AP154" s="9"/>
      <c r="AQ154" s="5"/>
      <c r="AR154" s="102"/>
      <c r="AS154" s="25" t="s">
        <v>372</v>
      </c>
    </row>
    <row r="155" spans="1:45" s="7" customFormat="1" ht="20.100000000000001" hidden="1" customHeight="1" x14ac:dyDescent="0.25">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92">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92">
        <f t="shared" si="53"/>
        <v>0</v>
      </c>
      <c r="AE155" s="9" t="e">
        <f t="shared" si="54"/>
        <v>#N/A</v>
      </c>
      <c r="AF155" s="5" t="e">
        <f t="shared" si="68"/>
        <v>#N/A</v>
      </c>
      <c r="AG155" s="192">
        <f t="shared" si="69"/>
        <v>0</v>
      </c>
      <c r="AH155" s="9" t="e">
        <f t="shared" si="61"/>
        <v>#N/A</v>
      </c>
      <c r="AI155" s="193"/>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1">
        <f t="shared" si="66"/>
        <v>126</v>
      </c>
      <c r="B156" s="76" t="s">
        <v>398</v>
      </c>
      <c r="C156" s="224"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92">
        <f t="shared" si="65"/>
        <v>0</v>
      </c>
      <c r="Q156" s="9" t="str">
        <f t="shared" si="72"/>
        <v>Tốt</v>
      </c>
      <c r="R156" s="252"/>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92">
        <f t="shared" si="53"/>
        <v>0</v>
      </c>
      <c r="AE156" s="9" t="e">
        <f t="shared" si="54"/>
        <v>#N/A</v>
      </c>
      <c r="AF156" s="5" t="e">
        <f t="shared" si="68"/>
        <v>#N/A</v>
      </c>
      <c r="AG156" s="192">
        <f t="shared" si="69"/>
        <v>0</v>
      </c>
      <c r="AH156" s="9" t="e">
        <f t="shared" si="61"/>
        <v>#N/A</v>
      </c>
      <c r="AI156" s="193"/>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1">
        <f t="shared" si="66"/>
        <v>127</v>
      </c>
      <c r="B157" s="76" t="s">
        <v>397</v>
      </c>
      <c r="C157" s="224" t="s">
        <v>531</v>
      </c>
      <c r="D157" s="19"/>
      <c r="E157" s="202"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92">
        <f t="shared" si="65"/>
        <v>1</v>
      </c>
      <c r="Q157" s="9" t="str">
        <f t="shared" si="72"/>
        <v>Tốt</v>
      </c>
      <c r="R157" s="251"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92">
        <f t="shared" si="53"/>
        <v>0</v>
      </c>
      <c r="AE157" s="9" t="e">
        <f t="shared" si="54"/>
        <v>#N/A</v>
      </c>
      <c r="AF157" s="5" t="e">
        <f t="shared" si="68"/>
        <v>#N/A</v>
      </c>
      <c r="AG157" s="192">
        <f t="shared" si="69"/>
        <v>0</v>
      </c>
      <c r="AH157" s="9" t="e">
        <f t="shared" si="61"/>
        <v>#N/A</v>
      </c>
      <c r="AI157" s="193"/>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1">
        <f t="shared" si="66"/>
        <v>128</v>
      </c>
      <c r="B158" s="76" t="s">
        <v>340</v>
      </c>
      <c r="C158" s="224"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02" t="str">
        <f>VLOOKUP($C158,'[9]Gui chi Quynh'!$C$7:$E$388,3,0)</f>
        <v>B2</v>
      </c>
      <c r="N158" s="19">
        <f>VLOOKUP(M158,Sheet1!$B$2:$C$12,2,TRUE)</f>
        <v>5</v>
      </c>
      <c r="O158" s="5">
        <f t="shared" si="64"/>
        <v>7</v>
      </c>
      <c r="P158" s="192">
        <f t="shared" si="65"/>
        <v>0</v>
      </c>
      <c r="Q158" s="9" t="str">
        <f t="shared" si="72"/>
        <v>Tốt</v>
      </c>
      <c r="R158" s="249"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92">
        <f t="shared" si="53"/>
        <v>0</v>
      </c>
      <c r="AE158" s="9" t="e">
        <f t="shared" si="54"/>
        <v>#N/A</v>
      </c>
      <c r="AF158" s="5" t="e">
        <f t="shared" si="68"/>
        <v>#N/A</v>
      </c>
      <c r="AG158" s="192">
        <f t="shared" si="69"/>
        <v>0</v>
      </c>
      <c r="AH158" s="9" t="e">
        <f t="shared" si="61"/>
        <v>#N/A</v>
      </c>
      <c r="AI158" s="193"/>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1">
        <f>A158+1</f>
        <v>129</v>
      </c>
      <c r="B159" s="76" t="s">
        <v>396</v>
      </c>
      <c r="C159" s="224"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92">
        <f t="shared" si="65"/>
        <v>0</v>
      </c>
      <c r="Q159" s="9" t="str">
        <f t="shared" si="72"/>
        <v>Tốt</v>
      </c>
      <c r="R159" s="252"/>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92">
        <f t="shared" si="53"/>
        <v>0</v>
      </c>
      <c r="AE159" s="9" t="e">
        <f t="shared" si="54"/>
        <v>#N/A</v>
      </c>
      <c r="AF159" s="5" t="e">
        <f t="shared" si="68"/>
        <v>#N/A</v>
      </c>
      <c r="AG159" s="192">
        <f t="shared" si="69"/>
        <v>0</v>
      </c>
      <c r="AH159" s="9" t="e">
        <f t="shared" si="61"/>
        <v>#N/A</v>
      </c>
      <c r="AI159" s="193"/>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1">
        <f t="shared" si="66"/>
        <v>130</v>
      </c>
      <c r="B160" s="76" t="s">
        <v>393</v>
      </c>
      <c r="C160" s="224"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92">
        <f t="shared" si="65"/>
        <v>0</v>
      </c>
      <c r="Q160" s="9" t="str">
        <f t="shared" si="72"/>
        <v>Tốt</v>
      </c>
      <c r="R160" s="252"/>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92">
        <f t="shared" si="53"/>
        <v>0</v>
      </c>
      <c r="AE160" s="9" t="e">
        <f t="shared" si="54"/>
        <v>#N/A</v>
      </c>
      <c r="AF160" s="5" t="e">
        <f t="shared" si="68"/>
        <v>#N/A</v>
      </c>
      <c r="AG160" s="192">
        <f t="shared" si="69"/>
        <v>0</v>
      </c>
      <c r="AH160" s="9" t="e">
        <f t="shared" si="61"/>
        <v>#N/A</v>
      </c>
      <c r="AI160" s="193"/>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1">
        <f t="shared" si="66"/>
        <v>131</v>
      </c>
      <c r="B161" s="76" t="s">
        <v>394</v>
      </c>
      <c r="C161" s="224" t="s">
        <v>521</v>
      </c>
      <c r="D161" s="19"/>
      <c r="E161" s="202"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92">
        <f t="shared" si="65"/>
        <v>0</v>
      </c>
      <c r="Q161" s="9" t="str">
        <f t="shared" si="72"/>
        <v>Tốt</v>
      </c>
      <c r="R161" s="251"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92">
        <f t="shared" si="53"/>
        <v>0</v>
      </c>
      <c r="AE161" s="9" t="e">
        <f t="shared" si="54"/>
        <v>#N/A</v>
      </c>
      <c r="AF161" s="5" t="e">
        <f t="shared" si="68"/>
        <v>#N/A</v>
      </c>
      <c r="AG161" s="192">
        <f t="shared" si="69"/>
        <v>0</v>
      </c>
      <c r="AH161" s="9" t="e">
        <f t="shared" si="61"/>
        <v>#N/A</v>
      </c>
      <c r="AI161" s="193"/>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1">
        <f t="shared" si="66"/>
        <v>132</v>
      </c>
      <c r="B162" s="76" t="s">
        <v>395</v>
      </c>
      <c r="C162" s="224"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92">
        <f t="shared" si="65"/>
        <v>0</v>
      </c>
      <c r="Q162" s="9" t="str">
        <f t="shared" si="72"/>
        <v>Tốt</v>
      </c>
      <c r="R162" s="252"/>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92">
        <f t="shared" si="53"/>
        <v>0</v>
      </c>
      <c r="AE162" s="9" t="e">
        <f t="shared" si="54"/>
        <v>#N/A</v>
      </c>
      <c r="AF162" s="5" t="e">
        <f t="shared" si="68"/>
        <v>#N/A</v>
      </c>
      <c r="AG162" s="192">
        <f t="shared" si="69"/>
        <v>0</v>
      </c>
      <c r="AH162" s="9" t="e">
        <f t="shared" si="61"/>
        <v>#N/A</v>
      </c>
      <c r="AI162" s="193"/>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1">
        <f t="shared" si="66"/>
        <v>133</v>
      </c>
      <c r="B163" s="76" t="s">
        <v>361</v>
      </c>
      <c r="C163" s="224"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92">
        <f t="shared" si="65"/>
        <v>0</v>
      </c>
      <c r="Q163" s="9" t="str">
        <f t="shared" si="72"/>
        <v>Tốt</v>
      </c>
      <c r="R163" s="252"/>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92">
        <f t="shared" si="53"/>
        <v>0</v>
      </c>
      <c r="AE163" s="9" t="e">
        <f t="shared" si="54"/>
        <v>#N/A</v>
      </c>
      <c r="AF163" s="5" t="e">
        <f t="shared" si="68"/>
        <v>#N/A</v>
      </c>
      <c r="AG163" s="192">
        <f t="shared" si="69"/>
        <v>0</v>
      </c>
      <c r="AH163" s="9" t="e">
        <f t="shared" si="61"/>
        <v>#N/A</v>
      </c>
      <c r="AI163" s="193"/>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1">
        <f>A163+1</f>
        <v>134</v>
      </c>
      <c r="B164" s="76" t="s">
        <v>351</v>
      </c>
      <c r="C164" s="224"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92">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92">
        <f t="shared" si="53"/>
        <v>0</v>
      </c>
      <c r="AE164" s="9" t="e">
        <f t="shared" si="54"/>
        <v>#N/A</v>
      </c>
      <c r="AF164" s="5" t="e">
        <f t="shared" si="68"/>
        <v>#N/A</v>
      </c>
      <c r="AG164" s="192">
        <f t="shared" si="69"/>
        <v>0</v>
      </c>
      <c r="AH164" s="9" t="e">
        <f t="shared" si="61"/>
        <v>#N/A</v>
      </c>
      <c r="AI164" s="193"/>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92">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92">
        <f t="shared" si="53"/>
        <v>0</v>
      </c>
      <c r="AE165" s="9" t="e">
        <f t="shared" si="54"/>
        <v>#N/A</v>
      </c>
      <c r="AF165" s="5" t="e">
        <f t="shared" si="68"/>
        <v>#N/A</v>
      </c>
      <c r="AG165" s="192">
        <f t="shared" si="69"/>
        <v>0</v>
      </c>
      <c r="AH165" s="9" t="e">
        <f t="shared" si="61"/>
        <v>#N/A</v>
      </c>
      <c r="AI165" s="193"/>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1">
        <f t="shared" si="66"/>
        <v>136</v>
      </c>
      <c r="B166" s="76" t="s">
        <v>93</v>
      </c>
      <c r="C166" s="224"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92">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92">
        <f t="shared" si="53"/>
        <v>0</v>
      </c>
      <c r="AE166" s="9" t="e">
        <f t="shared" si="54"/>
        <v>#N/A</v>
      </c>
      <c r="AF166" s="5" t="e">
        <f t="shared" si="68"/>
        <v>#N/A</v>
      </c>
      <c r="AG166" s="192">
        <f t="shared" si="69"/>
        <v>0</v>
      </c>
      <c r="AH166" s="9" t="e">
        <f t="shared" si="61"/>
        <v>#N/A</v>
      </c>
      <c r="AI166" s="193"/>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60">
        <f t="shared" si="66"/>
        <v>137</v>
      </c>
      <c r="B167" s="268" t="s">
        <v>94</v>
      </c>
      <c r="C167" s="269"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4">
        <f t="shared" si="65"/>
        <v>0</v>
      </c>
      <c r="Q167" s="265" t="str">
        <f t="shared" si="72"/>
        <v>Tốt</v>
      </c>
      <c r="R167" s="250"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92">
        <f t="shared" si="53"/>
        <v>0</v>
      </c>
      <c r="AE167" s="9" t="e">
        <f t="shared" si="54"/>
        <v>#N/A</v>
      </c>
      <c r="AF167" s="5" t="e">
        <f t="shared" si="68"/>
        <v>#N/A</v>
      </c>
      <c r="AG167" s="192">
        <f t="shared" si="69"/>
        <v>0</v>
      </c>
      <c r="AH167" s="9" t="e">
        <f t="shared" si="61"/>
        <v>#N/A</v>
      </c>
      <c r="AI167" s="193"/>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1">
        <f t="shared" si="66"/>
        <v>138</v>
      </c>
      <c r="B168" s="76" t="s">
        <v>96</v>
      </c>
      <c r="C168" s="224"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92">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92">
        <f t="shared" si="53"/>
        <v>0</v>
      </c>
      <c r="AE168" s="9" t="e">
        <f t="shared" si="54"/>
        <v>#N/A</v>
      </c>
      <c r="AF168" s="5" t="e">
        <f t="shared" si="68"/>
        <v>#N/A</v>
      </c>
      <c r="AG168" s="192">
        <f t="shared" si="69"/>
        <v>0</v>
      </c>
      <c r="AH168" s="9" t="e">
        <f t="shared" si="61"/>
        <v>#N/A</v>
      </c>
      <c r="AI168" s="193"/>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1">
        <f>A168+1</f>
        <v>139</v>
      </c>
      <c r="B169" s="76" t="s">
        <v>97</v>
      </c>
      <c r="C169" s="224"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92">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92">
        <f t="shared" si="53"/>
        <v>0</v>
      </c>
      <c r="AE169" s="9" t="e">
        <f t="shared" si="54"/>
        <v>#N/A</v>
      </c>
      <c r="AF169" s="5" t="e">
        <f t="shared" si="68"/>
        <v>#N/A</v>
      </c>
      <c r="AG169" s="192">
        <f t="shared" si="69"/>
        <v>0</v>
      </c>
      <c r="AH169" s="9" t="e">
        <f t="shared" si="61"/>
        <v>#N/A</v>
      </c>
      <c r="AI169" s="193"/>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1">
        <f t="shared" si="66"/>
        <v>140</v>
      </c>
      <c r="B170" s="76" t="s">
        <v>110</v>
      </c>
      <c r="C170" s="224"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92">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92">
        <f t="shared" si="53"/>
        <v>0</v>
      </c>
      <c r="AE170" s="9" t="e">
        <f t="shared" si="54"/>
        <v>#N/A</v>
      </c>
      <c r="AF170" s="5" t="e">
        <f t="shared" si="68"/>
        <v>#N/A</v>
      </c>
      <c r="AG170" s="192">
        <f t="shared" si="69"/>
        <v>0</v>
      </c>
      <c r="AH170" s="9" t="e">
        <f t="shared" si="61"/>
        <v>#N/A</v>
      </c>
      <c r="AI170" s="193"/>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1">
        <f t="shared" si="66"/>
        <v>141</v>
      </c>
      <c r="B171" s="76" t="s">
        <v>108</v>
      </c>
      <c r="C171" s="224"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92">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92">
        <f t="shared" si="53"/>
        <v>0</v>
      </c>
      <c r="AE171" s="9" t="e">
        <f t="shared" si="54"/>
        <v>#N/A</v>
      </c>
      <c r="AF171" s="5" t="e">
        <f t="shared" si="68"/>
        <v>#N/A</v>
      </c>
      <c r="AG171" s="192">
        <f t="shared" si="69"/>
        <v>0</v>
      </c>
      <c r="AH171" s="9" t="e">
        <f t="shared" si="61"/>
        <v>#N/A</v>
      </c>
      <c r="AI171" s="193"/>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1">
        <f t="shared" si="66"/>
        <v>142</v>
      </c>
      <c r="B172" s="76" t="s">
        <v>107</v>
      </c>
      <c r="C172" s="224"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92">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92">
        <f t="shared" si="53"/>
        <v>0</v>
      </c>
      <c r="AE172" s="9" t="e">
        <f t="shared" si="54"/>
        <v>#N/A</v>
      </c>
      <c r="AF172" s="5" t="e">
        <f t="shared" si="68"/>
        <v>#N/A</v>
      </c>
      <c r="AG172" s="192">
        <f t="shared" si="69"/>
        <v>0</v>
      </c>
      <c r="AH172" s="9" t="e">
        <f t="shared" si="61"/>
        <v>#N/A</v>
      </c>
      <c r="AI172" s="193"/>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92">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92">
        <f t="shared" si="53"/>
        <v>0</v>
      </c>
      <c r="AE173" s="9" t="e">
        <f t="shared" si="54"/>
        <v>#N/A</v>
      </c>
      <c r="AF173" s="5" t="e">
        <f t="shared" si="68"/>
        <v>#N/A</v>
      </c>
      <c r="AG173" s="192">
        <f t="shared" si="69"/>
        <v>0</v>
      </c>
      <c r="AH173" s="9" t="e">
        <f t="shared" si="61"/>
        <v>#N/A</v>
      </c>
      <c r="AI173" s="193"/>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92">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92">
        <f t="shared" si="53"/>
        <v>0</v>
      </c>
      <c r="AE174" s="9" t="e">
        <f t="shared" si="54"/>
        <v>#N/A</v>
      </c>
      <c r="AF174" s="5" t="e">
        <f t="shared" si="68"/>
        <v>#N/A</v>
      </c>
      <c r="AG174" s="192">
        <f t="shared" si="69"/>
        <v>0</v>
      </c>
      <c r="AH174" s="9" t="e">
        <f t="shared" si="61"/>
        <v>#N/A</v>
      </c>
      <c r="AI174" s="193"/>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1">
        <f t="shared" si="66"/>
        <v>145</v>
      </c>
      <c r="B175" s="76" t="s">
        <v>8</v>
      </c>
      <c r="C175" s="224"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92">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92">
        <f t="shared" si="53"/>
        <v>0</v>
      </c>
      <c r="AE175" s="9" t="e">
        <f t="shared" si="54"/>
        <v>#N/A</v>
      </c>
      <c r="AF175" s="5" t="e">
        <f t="shared" si="68"/>
        <v>#N/A</v>
      </c>
      <c r="AG175" s="192">
        <f t="shared" si="69"/>
        <v>0</v>
      </c>
      <c r="AH175" s="9" t="e">
        <f t="shared" si="61"/>
        <v>#N/A</v>
      </c>
      <c r="AI175" s="193"/>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53" t="s">
        <v>894</v>
      </c>
      <c r="B176" s="254" t="s">
        <v>895</v>
      </c>
      <c r="C176" s="255"/>
      <c r="D176" s="256"/>
      <c r="E176" s="255"/>
      <c r="F176" s="256"/>
      <c r="G176" s="255"/>
      <c r="H176" s="256"/>
      <c r="I176" s="255"/>
      <c r="J176" s="256"/>
      <c r="K176" s="255"/>
      <c r="L176" s="256"/>
      <c r="M176" s="255"/>
      <c r="N176" s="256"/>
      <c r="O176" s="255"/>
      <c r="P176" s="257"/>
      <c r="Q176" s="258">
        <f>COUNTA($Q$178:$Q$193)</f>
        <v>16</v>
      </c>
      <c r="R176" s="259" t="str">
        <f xml:space="preserve"> (COUNTIF($Q$178:$Q$193, "Xuất sắc") &amp; " Xuất sắc") &amp;" + "&amp; (COUNTIF($Q$178:$Q$193, "Tốt") &amp; " Tốt")</f>
        <v>7 Xuất sắc + 9 Tốt</v>
      </c>
      <c r="S176" s="190"/>
      <c r="T176" s="8"/>
      <c r="U176" s="190"/>
      <c r="V176" s="8"/>
      <c r="W176" s="190"/>
      <c r="X176" s="8"/>
      <c r="Y176" s="190"/>
      <c r="Z176" s="8"/>
      <c r="AA176" s="190"/>
      <c r="AB176" s="8"/>
      <c r="AC176" s="190"/>
      <c r="AD176" s="232"/>
      <c r="AE176" s="190"/>
      <c r="AF176" s="190"/>
      <c r="AG176" s="232"/>
      <c r="AH176" s="190"/>
      <c r="AI176" s="191"/>
      <c r="AJ176" s="8"/>
      <c r="AK176" s="190"/>
      <c r="AL176" s="8"/>
      <c r="AM176" s="190"/>
      <c r="AN176" s="8"/>
      <c r="AO176" s="190"/>
      <c r="AP176" s="8"/>
      <c r="AQ176" s="190"/>
      <c r="AR176" s="43"/>
      <c r="AS176" s="43"/>
    </row>
    <row r="177" spans="1:45" s="7" customFormat="1" ht="19.5" hidden="1" customHeight="1" x14ac:dyDescent="0.25">
      <c r="A177" s="218" t="s">
        <v>847</v>
      </c>
      <c r="B177" s="219" t="s">
        <v>848</v>
      </c>
      <c r="C177" s="218"/>
      <c r="D177" s="211"/>
      <c r="E177" s="209"/>
      <c r="F177" s="210"/>
      <c r="G177" s="209"/>
      <c r="H177" s="210"/>
      <c r="I177" s="209"/>
      <c r="J177" s="210"/>
      <c r="K177" s="210"/>
      <c r="L177" s="210"/>
      <c r="M177" s="210"/>
      <c r="N177" s="210"/>
      <c r="O177" s="209"/>
      <c r="P177" s="233"/>
      <c r="Q177" s="243"/>
      <c r="R177" s="234"/>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92">
        <f t="shared" si="53"/>
        <v>0</v>
      </c>
      <c r="AE177" s="9" t="e">
        <f t="shared" si="54"/>
        <v>#N/A</v>
      </c>
      <c r="AF177" s="5" t="e">
        <f t="shared" si="68"/>
        <v>#N/A</v>
      </c>
      <c r="AG177" s="192">
        <f t="shared" si="69"/>
        <v>0</v>
      </c>
      <c r="AH177" s="9" t="e">
        <f t="shared" si="61"/>
        <v>#N/A</v>
      </c>
      <c r="AI177" s="193"/>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1">
        <v>146</v>
      </c>
      <c r="B178" s="226" t="s">
        <v>111</v>
      </c>
      <c r="C178" s="227" t="s">
        <v>539</v>
      </c>
      <c r="D178" s="199"/>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92">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92">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92">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93"/>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1">
        <f>A178+1</f>
        <v>147</v>
      </c>
      <c r="B179" s="226" t="s">
        <v>112</v>
      </c>
      <c r="C179" s="227"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92">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92">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92">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93"/>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1">
        <f t="shared" ref="A180:A193" si="78">A179+1</f>
        <v>148</v>
      </c>
      <c r="B180" s="226" t="s">
        <v>113</v>
      </c>
      <c r="C180" s="227" t="s">
        <v>544</v>
      </c>
      <c r="D180" s="199"/>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92">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92">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92">
        <f t="shared" si="69"/>
        <v>0</v>
      </c>
      <c r="AH180" s="9" t="e">
        <f t="shared" si="61"/>
        <v>#N/A</v>
      </c>
      <c r="AI180" s="193"/>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1">
        <f t="shared" si="78"/>
        <v>149</v>
      </c>
      <c r="B181" s="226" t="s">
        <v>119</v>
      </c>
      <c r="C181" s="227"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92">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92">
        <f t="shared" si="79"/>
        <v>0</v>
      </c>
      <c r="AE181" s="9" t="e">
        <f t="shared" si="80"/>
        <v>#N/A</v>
      </c>
      <c r="AF181" s="5" t="e">
        <f t="shared" si="68"/>
        <v>#N/A</v>
      </c>
      <c r="AG181" s="192">
        <f t="shared" si="69"/>
        <v>0</v>
      </c>
      <c r="AH181" s="9" t="e">
        <f t="shared" si="61"/>
        <v>#N/A</v>
      </c>
      <c r="AI181" s="193"/>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1">
        <f t="shared" si="78"/>
        <v>150</v>
      </c>
      <c r="B182" s="226" t="s">
        <v>115</v>
      </c>
      <c r="C182" s="227"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92">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92">
        <f t="shared" si="79"/>
        <v>0</v>
      </c>
      <c r="AE182" s="9" t="e">
        <f t="shared" si="80"/>
        <v>#N/A</v>
      </c>
      <c r="AF182" s="5" t="e">
        <f t="shared" si="68"/>
        <v>#N/A</v>
      </c>
      <c r="AG182" s="192">
        <f t="shared" si="69"/>
        <v>0</v>
      </c>
      <c r="AH182" s="9" t="e">
        <f t="shared" si="61"/>
        <v>#N/A</v>
      </c>
      <c r="AI182" s="193"/>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1">
        <f t="shared" si="78"/>
        <v>151</v>
      </c>
      <c r="B183" s="226" t="s">
        <v>123</v>
      </c>
      <c r="C183" s="227"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92">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92">
        <f t="shared" si="79"/>
        <v>0</v>
      </c>
      <c r="AE183" s="9" t="e">
        <f t="shared" si="80"/>
        <v>#N/A</v>
      </c>
      <c r="AF183" s="5" t="e">
        <f t="shared" si="68"/>
        <v>#N/A</v>
      </c>
      <c r="AG183" s="192">
        <f t="shared" si="69"/>
        <v>0</v>
      </c>
      <c r="AH183" s="9" t="e">
        <f t="shared" si="61"/>
        <v>#N/A</v>
      </c>
      <c r="AI183" s="193"/>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1">
        <f t="shared" si="78"/>
        <v>152</v>
      </c>
      <c r="B184" s="226" t="s">
        <v>121</v>
      </c>
      <c r="C184" s="227"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92">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92">
        <f t="shared" si="79"/>
        <v>0</v>
      </c>
      <c r="AE184" s="9" t="e">
        <f t="shared" si="80"/>
        <v>#N/A</v>
      </c>
      <c r="AF184" s="5" t="e">
        <f t="shared" si="68"/>
        <v>#N/A</v>
      </c>
      <c r="AG184" s="192">
        <f t="shared" si="69"/>
        <v>0</v>
      </c>
      <c r="AH184" s="9" t="e">
        <f t="shared" si="61"/>
        <v>#N/A</v>
      </c>
      <c r="AI184" s="193"/>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1">
        <f t="shared" si="78"/>
        <v>153</v>
      </c>
      <c r="B185" s="226" t="s">
        <v>120</v>
      </c>
      <c r="C185" s="227"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92">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92">
        <f t="shared" si="79"/>
        <v>0</v>
      </c>
      <c r="AE185" s="9" t="e">
        <f t="shared" si="80"/>
        <v>#N/A</v>
      </c>
      <c r="AF185" s="5" t="e">
        <f t="shared" si="68"/>
        <v>#N/A</v>
      </c>
      <c r="AG185" s="192">
        <f t="shared" si="69"/>
        <v>0</v>
      </c>
      <c r="AH185" s="9" t="e">
        <f t="shared" si="61"/>
        <v>#N/A</v>
      </c>
      <c r="AI185" s="193"/>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1">
        <f t="shared" si="78"/>
        <v>154</v>
      </c>
      <c r="B186" s="228" t="s">
        <v>105</v>
      </c>
      <c r="C186" s="227"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92">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92">
        <f t="shared" si="79"/>
        <v>0</v>
      </c>
      <c r="AE186" s="9" t="e">
        <f t="shared" si="80"/>
        <v>#N/A</v>
      </c>
      <c r="AF186" s="5" t="e">
        <f t="shared" si="68"/>
        <v>#N/A</v>
      </c>
      <c r="AG186" s="192">
        <f t="shared" si="69"/>
        <v>0</v>
      </c>
      <c r="AH186" s="9" t="e">
        <f t="shared" si="61"/>
        <v>#N/A</v>
      </c>
      <c r="AI186" s="193"/>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1">
        <f t="shared" si="78"/>
        <v>155</v>
      </c>
      <c r="B187" s="226" t="s">
        <v>124</v>
      </c>
      <c r="C187" s="227"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92">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92">
        <f t="shared" si="79"/>
        <v>0</v>
      </c>
      <c r="AE187" s="9" t="e">
        <f t="shared" si="80"/>
        <v>#N/A</v>
      </c>
      <c r="AF187" s="5" t="e">
        <f t="shared" si="68"/>
        <v>#N/A</v>
      </c>
      <c r="AG187" s="192">
        <f t="shared" si="69"/>
        <v>0</v>
      </c>
      <c r="AH187" s="9" t="e">
        <f t="shared" si="61"/>
        <v>#N/A</v>
      </c>
      <c r="AI187" s="193"/>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1">
        <f t="shared" si="78"/>
        <v>156</v>
      </c>
      <c r="B188" s="226" t="s">
        <v>118</v>
      </c>
      <c r="C188" s="227"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92">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92">
        <f t="shared" si="79"/>
        <v>0</v>
      </c>
      <c r="AE188" s="9" t="e">
        <f t="shared" si="80"/>
        <v>#N/A</v>
      </c>
      <c r="AF188" s="5" t="e">
        <f t="shared" si="68"/>
        <v>#N/A</v>
      </c>
      <c r="AG188" s="192">
        <f t="shared" si="69"/>
        <v>0</v>
      </c>
      <c r="AH188" s="9" t="e">
        <f t="shared" si="61"/>
        <v>#N/A</v>
      </c>
      <c r="AI188" s="193"/>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1">
        <f t="shared" si="78"/>
        <v>157</v>
      </c>
      <c r="B189" s="226" t="s">
        <v>116</v>
      </c>
      <c r="C189" s="227"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92">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92">
        <f t="shared" si="79"/>
        <v>0</v>
      </c>
      <c r="AE189" s="9" t="e">
        <f t="shared" si="80"/>
        <v>#N/A</v>
      </c>
      <c r="AF189" s="5" t="e">
        <f t="shared" si="68"/>
        <v>#N/A</v>
      </c>
      <c r="AG189" s="192">
        <f t="shared" si="69"/>
        <v>0</v>
      </c>
      <c r="AH189" s="9" t="e">
        <f t="shared" si="61"/>
        <v>#N/A</v>
      </c>
      <c r="AI189" s="193"/>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1">
        <f t="shared" si="78"/>
        <v>158</v>
      </c>
      <c r="B190" s="226" t="s">
        <v>117</v>
      </c>
      <c r="C190" s="227"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92">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92">
        <f t="shared" si="79"/>
        <v>0</v>
      </c>
      <c r="AE190" s="9" t="e">
        <f t="shared" si="80"/>
        <v>#N/A</v>
      </c>
      <c r="AF190" s="5" t="e">
        <f t="shared" si="68"/>
        <v>#N/A</v>
      </c>
      <c r="AG190" s="192">
        <f t="shared" si="69"/>
        <v>0</v>
      </c>
      <c r="AH190" s="9" t="e">
        <f t="shared" si="61"/>
        <v>#N/A</v>
      </c>
      <c r="AI190" s="193"/>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1">
        <f t="shared" si="78"/>
        <v>159</v>
      </c>
      <c r="B191" s="226" t="s">
        <v>114</v>
      </c>
      <c r="C191" s="227"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92">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92">
        <f t="shared" si="79"/>
        <v>0</v>
      </c>
      <c r="AE191" s="9" t="e">
        <f t="shared" si="80"/>
        <v>#N/A</v>
      </c>
      <c r="AF191" s="5" t="e">
        <f t="shared" si="68"/>
        <v>#N/A</v>
      </c>
      <c r="AG191" s="192">
        <f t="shared" si="69"/>
        <v>0</v>
      </c>
      <c r="AH191" s="9" t="e">
        <f t="shared" si="61"/>
        <v>#N/A</v>
      </c>
      <c r="AI191" s="193"/>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1">
        <f t="shared" si="78"/>
        <v>160</v>
      </c>
      <c r="B192" s="228" t="s">
        <v>125</v>
      </c>
      <c r="C192" s="227"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92">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92">
        <f t="shared" si="79"/>
        <v>0</v>
      </c>
      <c r="AE192" s="9" t="e">
        <f t="shared" si="80"/>
        <v>#N/A</v>
      </c>
      <c r="AF192" s="5" t="e">
        <f t="shared" si="68"/>
        <v>#N/A</v>
      </c>
      <c r="AG192" s="192">
        <f t="shared" si="69"/>
        <v>0</v>
      </c>
      <c r="AH192" s="9" t="e">
        <f t="shared" si="61"/>
        <v>#N/A</v>
      </c>
      <c r="AI192" s="193"/>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1">
        <f t="shared" si="78"/>
        <v>161</v>
      </c>
      <c r="B193" s="226" t="s">
        <v>122</v>
      </c>
      <c r="C193" s="227"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92">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92">
        <f t="shared" si="79"/>
        <v>0</v>
      </c>
      <c r="AE193" s="9" t="e">
        <f t="shared" si="80"/>
        <v>#N/A</v>
      </c>
      <c r="AF193" s="5" t="e">
        <f t="shared" si="68"/>
        <v>#N/A</v>
      </c>
      <c r="AG193" s="192">
        <f t="shared" si="69"/>
        <v>0</v>
      </c>
      <c r="AH193" s="9" t="e">
        <f t="shared" si="61"/>
        <v>#N/A</v>
      </c>
      <c r="AI193" s="193"/>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53" t="s">
        <v>896</v>
      </c>
      <c r="B194" s="254" t="s">
        <v>897</v>
      </c>
      <c r="C194" s="255"/>
      <c r="D194" s="256"/>
      <c r="E194" s="255"/>
      <c r="F194" s="256"/>
      <c r="G194" s="255"/>
      <c r="H194" s="256"/>
      <c r="I194" s="255"/>
      <c r="J194" s="256"/>
      <c r="K194" s="255"/>
      <c r="L194" s="256"/>
      <c r="M194" s="255"/>
      <c r="N194" s="256"/>
      <c r="O194" s="255"/>
      <c r="P194" s="257"/>
      <c r="Q194" s="258">
        <f>COUNTA($Q$196:$Q$222)</f>
        <v>27</v>
      </c>
      <c r="R194" s="259" t="str">
        <f xml:space="preserve"> (COUNTIF($Q$196:$Q$222, "Xuất sắc") &amp; " Xuất sắc") &amp;" + "&amp; (COUNTIF($Q$196:$Q$222, "Tốt") &amp; " Tốt")</f>
        <v>5 Xuất sắc + 22 Tốt</v>
      </c>
      <c r="S194" s="190"/>
      <c r="T194" s="8"/>
      <c r="U194" s="190"/>
      <c r="V194" s="8"/>
      <c r="W194" s="190"/>
      <c r="X194" s="8"/>
      <c r="Y194" s="190"/>
      <c r="Z194" s="8"/>
      <c r="AA194" s="190"/>
      <c r="AB194" s="8"/>
      <c r="AC194" s="190"/>
      <c r="AD194" s="232"/>
      <c r="AE194" s="190"/>
      <c r="AF194" s="190"/>
      <c r="AG194" s="232"/>
      <c r="AH194" s="190"/>
      <c r="AI194" s="191"/>
      <c r="AJ194" s="8"/>
      <c r="AK194" s="190"/>
      <c r="AL194" s="8"/>
      <c r="AM194" s="190"/>
      <c r="AN194" s="8"/>
      <c r="AO194" s="190"/>
      <c r="AP194" s="8"/>
      <c r="AQ194" s="190"/>
      <c r="AR194" s="43"/>
      <c r="AS194" s="43"/>
    </row>
    <row r="195" spans="1:45" s="7" customFormat="1" ht="17.25" hidden="1" customHeight="1" x14ac:dyDescent="0.25">
      <c r="A195" s="218" t="s">
        <v>847</v>
      </c>
      <c r="B195" s="219" t="s">
        <v>848</v>
      </c>
      <c r="C195" s="218"/>
      <c r="D195" s="211"/>
      <c r="E195" s="209"/>
      <c r="F195" s="210"/>
      <c r="G195" s="209"/>
      <c r="H195" s="210"/>
      <c r="I195" s="209"/>
      <c r="J195" s="210"/>
      <c r="K195" s="210"/>
      <c r="L195" s="210"/>
      <c r="M195" s="210"/>
      <c r="N195" s="210"/>
      <c r="O195" s="209"/>
      <c r="P195" s="233"/>
      <c r="Q195" s="243"/>
      <c r="R195" s="234"/>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92"/>
      <c r="AE195" s="9"/>
      <c r="AF195" s="5"/>
      <c r="AG195" s="192"/>
      <c r="AH195" s="9"/>
      <c r="AI195" s="193"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1">
        <v>162</v>
      </c>
      <c r="B196" s="76" t="s">
        <v>127</v>
      </c>
      <c r="C196" s="81" t="s">
        <v>555</v>
      </c>
      <c r="D196" s="199"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92">
        <f t="shared" ref="P196:P222" si="82">COUNTIF(D196:M196,"C*")*1+COUNTIF(D196:M196,"D")*2+COUNTIF(D196:M196,"E")*3</f>
        <v>0</v>
      </c>
      <c r="Q196" s="9" t="str">
        <f t="shared" si="72"/>
        <v>Xuất sắc</v>
      </c>
      <c r="R196" s="216"/>
      <c r="S196" s="17"/>
      <c r="T196" s="19"/>
      <c r="U196" s="5"/>
      <c r="V196" s="19"/>
      <c r="W196" s="5"/>
      <c r="X196" s="19"/>
      <c r="Y196" s="5"/>
      <c r="Z196" s="19"/>
      <c r="AA196" s="5"/>
      <c r="AB196" s="19"/>
      <c r="AC196" s="5"/>
      <c r="AD196" s="192"/>
      <c r="AE196" s="9"/>
      <c r="AF196" s="5"/>
      <c r="AG196" s="192"/>
      <c r="AH196" s="9"/>
      <c r="AI196" s="193"/>
      <c r="AJ196" s="9"/>
      <c r="AK196" s="9"/>
      <c r="AL196" s="9"/>
      <c r="AM196" s="5"/>
      <c r="AN196" s="5"/>
      <c r="AO196" s="5"/>
      <c r="AP196" s="9"/>
      <c r="AQ196" s="5"/>
      <c r="AR196" s="103"/>
      <c r="AS196" s="25"/>
    </row>
    <row r="197" spans="1:45" s="7" customFormat="1" ht="20.100000000000001" hidden="1" customHeight="1" x14ac:dyDescent="0.25">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92">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92">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92">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93"/>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92">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92">
        <f t="shared" si="83"/>
        <v>0</v>
      </c>
      <c r="AE198" s="9" t="e">
        <f t="shared" si="84"/>
        <v>#N/A</v>
      </c>
      <c r="AF198" s="5" t="e">
        <f t="shared" si="68"/>
        <v>#N/A</v>
      </c>
      <c r="AG198" s="192">
        <f t="shared" si="69"/>
        <v>0</v>
      </c>
      <c r="AH198" s="9" t="e">
        <f t="shared" si="85"/>
        <v>#N/A</v>
      </c>
      <c r="AI198" s="193"/>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92">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92">
        <f t="shared" si="83"/>
        <v>0</v>
      </c>
      <c r="AE199" s="9" t="e">
        <f t="shared" si="84"/>
        <v>#N/A</v>
      </c>
      <c r="AF199" s="5" t="e">
        <f t="shared" si="68"/>
        <v>#N/A</v>
      </c>
      <c r="AG199" s="192">
        <f t="shared" si="69"/>
        <v>0</v>
      </c>
      <c r="AH199" s="9" t="e">
        <f t="shared" si="85"/>
        <v>#N/A</v>
      </c>
      <c r="AI199" s="193"/>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92">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92">
        <f t="shared" si="83"/>
        <v>0</v>
      </c>
      <c r="AE200" s="9" t="e">
        <f t="shared" si="84"/>
        <v>#N/A</v>
      </c>
      <c r="AF200" s="5" t="e">
        <f t="shared" si="68"/>
        <v>#N/A</v>
      </c>
      <c r="AG200" s="192">
        <f t="shared" si="69"/>
        <v>0</v>
      </c>
      <c r="AH200" s="9" t="e">
        <f t="shared" si="85"/>
        <v>#N/A</v>
      </c>
      <c r="AI200" s="193"/>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92">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92">
        <f t="shared" si="83"/>
        <v>0</v>
      </c>
      <c r="AE201" s="9" t="e">
        <f t="shared" si="84"/>
        <v>#N/A</v>
      </c>
      <c r="AF201" s="5" t="e">
        <f t="shared" si="68"/>
        <v>#N/A</v>
      </c>
      <c r="AG201" s="192">
        <f t="shared" si="69"/>
        <v>0</v>
      </c>
      <c r="AH201" s="9" t="e">
        <f t="shared" si="85"/>
        <v>#N/A</v>
      </c>
      <c r="AI201" s="193"/>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92">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92">
        <f t="shared" si="83"/>
        <v>0</v>
      </c>
      <c r="AE202" s="9" t="e">
        <f t="shared" si="84"/>
        <v>#N/A</v>
      </c>
      <c r="AF202" s="5" t="e">
        <f t="shared" si="68"/>
        <v>#N/A</v>
      </c>
      <c r="AG202" s="192">
        <f t="shared" si="69"/>
        <v>0</v>
      </c>
      <c r="AH202" s="9" t="e">
        <f t="shared" si="85"/>
        <v>#N/A</v>
      </c>
      <c r="AI202" s="193"/>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92">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92">
        <f t="shared" si="83"/>
        <v>0</v>
      </c>
      <c r="AE203" s="9" t="e">
        <f t="shared" si="84"/>
        <v>#N/A</v>
      </c>
      <c r="AF203" s="5" t="e">
        <f t="shared" si="68"/>
        <v>#N/A</v>
      </c>
      <c r="AG203" s="192">
        <f t="shared" si="69"/>
        <v>0</v>
      </c>
      <c r="AH203" s="9" t="e">
        <f t="shared" si="85"/>
        <v>#N/A</v>
      </c>
      <c r="AI203" s="193"/>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92">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92">
        <f t="shared" si="83"/>
        <v>0</v>
      </c>
      <c r="AE204" s="9" t="e">
        <f t="shared" si="84"/>
        <v>#N/A</v>
      </c>
      <c r="AF204" s="5" t="e">
        <f t="shared" si="68"/>
        <v>#N/A</v>
      </c>
      <c r="AG204" s="192">
        <f t="shared" si="69"/>
        <v>0</v>
      </c>
      <c r="AH204" s="9" t="e">
        <f t="shared" si="85"/>
        <v>#N/A</v>
      </c>
      <c r="AI204" s="193"/>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92">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92">
        <f t="shared" si="83"/>
        <v>0</v>
      </c>
      <c r="AE205" s="9" t="e">
        <f t="shared" si="84"/>
        <v>#N/A</v>
      </c>
      <c r="AF205" s="5" t="e">
        <f t="shared" si="68"/>
        <v>#N/A</v>
      </c>
      <c r="AG205" s="192">
        <f t="shared" si="69"/>
        <v>0</v>
      </c>
      <c r="AH205" s="9" t="e">
        <f t="shared" si="85"/>
        <v>#N/A</v>
      </c>
      <c r="AI205" s="193"/>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1">
        <f t="shared" si="90"/>
        <v>172</v>
      </c>
      <c r="B206" s="76" t="s">
        <v>135</v>
      </c>
      <c r="C206" s="70" t="s">
        <v>566</v>
      </c>
      <c r="D206" s="19"/>
      <c r="E206" s="202"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92">
        <f t="shared" si="82"/>
        <v>1</v>
      </c>
      <c r="Q206" s="9" t="str">
        <f t="shared" si="72"/>
        <v>Tốt</v>
      </c>
      <c r="R206" s="251"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92">
        <f t="shared" si="83"/>
        <v>0</v>
      </c>
      <c r="AE206" s="9" t="e">
        <f t="shared" si="84"/>
        <v>#N/A</v>
      </c>
      <c r="AF206" s="5" t="e">
        <f t="shared" si="68"/>
        <v>#N/A</v>
      </c>
      <c r="AG206" s="192">
        <f t="shared" si="69"/>
        <v>0</v>
      </c>
      <c r="AH206" s="9" t="e">
        <f t="shared" si="85"/>
        <v>#N/A</v>
      </c>
      <c r="AI206" s="193"/>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92">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92">
        <f t="shared" si="83"/>
        <v>0</v>
      </c>
      <c r="AE207" s="9" t="e">
        <f t="shared" si="84"/>
        <v>#N/A</v>
      </c>
      <c r="AF207" s="5" t="e">
        <f t="shared" si="68"/>
        <v>#N/A</v>
      </c>
      <c r="AG207" s="192">
        <f t="shared" si="69"/>
        <v>0</v>
      </c>
      <c r="AH207" s="9" t="e">
        <f t="shared" si="85"/>
        <v>#N/A</v>
      </c>
      <c r="AI207" s="193"/>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92">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92">
        <f t="shared" si="83"/>
        <v>0</v>
      </c>
      <c r="AE208" s="9" t="e">
        <f t="shared" si="84"/>
        <v>#N/A</v>
      </c>
      <c r="AF208" s="5" t="e">
        <f t="shared" si="68"/>
        <v>#N/A</v>
      </c>
      <c r="AG208" s="192">
        <f t="shared" si="69"/>
        <v>0</v>
      </c>
      <c r="AH208" s="9" t="e">
        <f t="shared" si="85"/>
        <v>#N/A</v>
      </c>
      <c r="AI208" s="193"/>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92">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92">
        <f t="shared" si="83"/>
        <v>0</v>
      </c>
      <c r="AE209" s="9" t="e">
        <f t="shared" si="84"/>
        <v>#N/A</v>
      </c>
      <c r="AF209" s="5" t="e">
        <f t="shared" si="68"/>
        <v>#N/A</v>
      </c>
      <c r="AG209" s="192">
        <f t="shared" si="69"/>
        <v>0</v>
      </c>
      <c r="AH209" s="9" t="e">
        <f t="shared" si="85"/>
        <v>#N/A</v>
      </c>
      <c r="AI209" s="193"/>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92">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92">
        <f t="shared" si="83"/>
        <v>0</v>
      </c>
      <c r="AE210" s="9" t="e">
        <f t="shared" si="84"/>
        <v>#N/A</v>
      </c>
      <c r="AF210" s="5" t="e">
        <f t="shared" si="68"/>
        <v>#N/A</v>
      </c>
      <c r="AG210" s="192">
        <f t="shared" si="69"/>
        <v>0</v>
      </c>
      <c r="AH210" s="9" t="e">
        <f t="shared" si="85"/>
        <v>#N/A</v>
      </c>
      <c r="AI210" s="193"/>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92">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92">
        <f t="shared" si="83"/>
        <v>0</v>
      </c>
      <c r="AE211" s="9" t="e">
        <f t="shared" si="84"/>
        <v>#N/A</v>
      </c>
      <c r="AF211" s="5" t="e">
        <f t="shared" ref="AF211:AF277" si="92">ROUND(AVERAGE(T211,V211,X211,Z211,AB211),2)</f>
        <v>#N/A</v>
      </c>
      <c r="AG211" s="192">
        <f t="shared" ref="AG211:AG277" si="93">COUNTIF(S211:AB211,"C*")*1+COUNTIF(S211:AB211,"D")*2+COUNTIF(S211:AB211,"E")*3</f>
        <v>0</v>
      </c>
      <c r="AH211" s="9" t="e">
        <f t="shared" si="85"/>
        <v>#N/A</v>
      </c>
      <c r="AI211" s="193"/>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92">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92">
        <f t="shared" si="83"/>
        <v>0</v>
      </c>
      <c r="AE212" s="9" t="e">
        <f t="shared" si="84"/>
        <v>#N/A</v>
      </c>
      <c r="AF212" s="5" t="e">
        <f t="shared" si="92"/>
        <v>#N/A</v>
      </c>
      <c r="AG212" s="192">
        <f t="shared" si="93"/>
        <v>0</v>
      </c>
      <c r="AH212" s="9" t="e">
        <f t="shared" si="85"/>
        <v>#N/A</v>
      </c>
      <c r="AI212" s="193"/>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92">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92">
        <f t="shared" si="83"/>
        <v>0</v>
      </c>
      <c r="AE213" s="9" t="e">
        <f t="shared" si="84"/>
        <v>#N/A</v>
      </c>
      <c r="AF213" s="5" t="e">
        <f t="shared" si="92"/>
        <v>#N/A</v>
      </c>
      <c r="AG213" s="192">
        <f t="shared" si="93"/>
        <v>0</v>
      </c>
      <c r="AH213" s="9" t="e">
        <f t="shared" si="85"/>
        <v>#N/A</v>
      </c>
      <c r="AI213" s="193"/>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92">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92">
        <f t="shared" si="83"/>
        <v>0</v>
      </c>
      <c r="AE214" s="9" t="e">
        <f t="shared" si="84"/>
        <v>#N/A</v>
      </c>
      <c r="AF214" s="5" t="e">
        <f t="shared" si="92"/>
        <v>#N/A</v>
      </c>
      <c r="AG214" s="192">
        <f t="shared" si="93"/>
        <v>0</v>
      </c>
      <c r="AH214" s="9" t="e">
        <f t="shared" si="85"/>
        <v>#N/A</v>
      </c>
      <c r="AI214" s="193"/>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92">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92">
        <f t="shared" si="83"/>
        <v>0</v>
      </c>
      <c r="AE215" s="9" t="e">
        <f t="shared" si="84"/>
        <v>#N/A</v>
      </c>
      <c r="AF215" s="5" t="e">
        <f t="shared" si="92"/>
        <v>#N/A</v>
      </c>
      <c r="AG215" s="192">
        <f t="shared" si="93"/>
        <v>0</v>
      </c>
      <c r="AH215" s="9" t="e">
        <f t="shared" si="85"/>
        <v>#N/A</v>
      </c>
      <c r="AI215" s="193"/>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92">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92">
        <f t="shared" si="83"/>
        <v>0</v>
      </c>
      <c r="AE216" s="9" t="e">
        <f t="shared" si="84"/>
        <v>#N/A</v>
      </c>
      <c r="AF216" s="5" t="e">
        <f t="shared" si="92"/>
        <v>#N/A</v>
      </c>
      <c r="AG216" s="192">
        <f t="shared" si="93"/>
        <v>0</v>
      </c>
      <c r="AH216" s="9" t="e">
        <f t="shared" si="85"/>
        <v>#N/A</v>
      </c>
      <c r="AI216" s="193"/>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92">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92">
        <f t="shared" si="83"/>
        <v>0</v>
      </c>
      <c r="AE217" s="9" t="e">
        <f t="shared" si="84"/>
        <v>#N/A</v>
      </c>
      <c r="AF217" s="5" t="e">
        <f t="shared" si="92"/>
        <v>#N/A</v>
      </c>
      <c r="AG217" s="192">
        <f t="shared" si="93"/>
        <v>0</v>
      </c>
      <c r="AH217" s="9" t="e">
        <f t="shared" si="85"/>
        <v>#N/A</v>
      </c>
      <c r="AI217" s="193"/>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92">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92">
        <f t="shared" si="83"/>
        <v>0</v>
      </c>
      <c r="AE218" s="9" t="e">
        <f t="shared" si="84"/>
        <v>#N/A</v>
      </c>
      <c r="AF218" s="5" t="e">
        <f t="shared" si="92"/>
        <v>#N/A</v>
      </c>
      <c r="AG218" s="192">
        <f t="shared" si="93"/>
        <v>0</v>
      </c>
      <c r="AH218" s="9" t="e">
        <f t="shared" si="85"/>
        <v>#N/A</v>
      </c>
      <c r="AI218" s="193"/>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92">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92">
        <f t="shared" si="83"/>
        <v>0</v>
      </c>
      <c r="AE219" s="9" t="e">
        <f t="shared" si="84"/>
        <v>#N/A</v>
      </c>
      <c r="AF219" s="5" t="e">
        <f t="shared" si="92"/>
        <v>#N/A</v>
      </c>
      <c r="AG219" s="192">
        <f t="shared" si="93"/>
        <v>0</v>
      </c>
      <c r="AH219" s="9" t="e">
        <f t="shared" si="85"/>
        <v>#N/A</v>
      </c>
      <c r="AI219" s="193"/>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92">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92">
        <f t="shared" si="83"/>
        <v>0</v>
      </c>
      <c r="AE220" s="9" t="e">
        <f t="shared" si="84"/>
        <v>#N/A</v>
      </c>
      <c r="AF220" s="5" t="e">
        <f t="shared" si="92"/>
        <v>#N/A</v>
      </c>
      <c r="AG220" s="192">
        <f t="shared" si="93"/>
        <v>0</v>
      </c>
      <c r="AH220" s="9" t="e">
        <f t="shared" si="85"/>
        <v>#N/A</v>
      </c>
      <c r="AI220" s="193"/>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92">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92">
        <f t="shared" si="83"/>
        <v>0</v>
      </c>
      <c r="AE221" s="9" t="e">
        <f t="shared" si="84"/>
        <v>#N/A</v>
      </c>
      <c r="AF221" s="5" t="e">
        <f t="shared" si="92"/>
        <v>#N/A</v>
      </c>
      <c r="AG221" s="192">
        <f t="shared" si="93"/>
        <v>0</v>
      </c>
      <c r="AH221" s="9" t="e">
        <f t="shared" si="85"/>
        <v>#N/A</v>
      </c>
      <c r="AI221" s="193"/>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92">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92">
        <f t="shared" si="83"/>
        <v>0</v>
      </c>
      <c r="AE222" s="9" t="e">
        <f t="shared" si="84"/>
        <v>#N/A</v>
      </c>
      <c r="AF222" s="5" t="e">
        <f t="shared" si="92"/>
        <v>#N/A</v>
      </c>
      <c r="AG222" s="192">
        <f t="shared" si="93"/>
        <v>0</v>
      </c>
      <c r="AH222" s="9" t="e">
        <f t="shared" si="85"/>
        <v>#N/A</v>
      </c>
      <c r="AI222" s="193"/>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53" t="s">
        <v>898</v>
      </c>
      <c r="B223" s="254" t="s">
        <v>899</v>
      </c>
      <c r="C223" s="255"/>
      <c r="D223" s="256"/>
      <c r="E223" s="255"/>
      <c r="F223" s="256"/>
      <c r="G223" s="255"/>
      <c r="H223" s="256"/>
      <c r="I223" s="255"/>
      <c r="J223" s="256"/>
      <c r="K223" s="255"/>
      <c r="L223" s="256"/>
      <c r="M223" s="255"/>
      <c r="N223" s="256"/>
      <c r="O223" s="255"/>
      <c r="P223" s="257"/>
      <c r="Q223" s="258">
        <f>COUNTA($Q$225:$Q$247)</f>
        <v>23</v>
      </c>
      <c r="R223" s="259" t="str">
        <f xml:space="preserve"> (COUNTIF($Q$225:$Q$247, "Xuất sắc") &amp; " Xuất sắc") &amp;" + "&amp; (COUNTIF($Q$225:$Q$247, "Tốt") &amp; " Tốt")&amp;" + "&amp; (COUNTIF($Q$225:$Q$247, "Hoàn thành") &amp; " Hoàn thành")</f>
        <v>10 Xuất sắc + 12 Tốt + 1 Hoàn thành</v>
      </c>
      <c r="S223" s="190"/>
      <c r="T223" s="8"/>
      <c r="U223" s="190"/>
      <c r="V223" s="8"/>
      <c r="W223" s="190"/>
      <c r="X223" s="8"/>
      <c r="Y223" s="190"/>
      <c r="Z223" s="8"/>
      <c r="AA223" s="190"/>
      <c r="AB223" s="8"/>
      <c r="AC223" s="190"/>
      <c r="AD223" s="232"/>
      <c r="AE223" s="190"/>
      <c r="AF223" s="190"/>
      <c r="AG223" s="232"/>
      <c r="AH223" s="190"/>
      <c r="AI223" s="191"/>
      <c r="AJ223" s="8"/>
      <c r="AK223" s="190"/>
      <c r="AL223" s="8"/>
      <c r="AM223" s="190"/>
      <c r="AN223" s="8"/>
      <c r="AO223" s="190"/>
      <c r="AP223" s="8"/>
      <c r="AQ223" s="190"/>
      <c r="AR223" s="43"/>
      <c r="AS223" s="43"/>
    </row>
    <row r="224" spans="1:45" s="7" customFormat="1" ht="26.25" hidden="1" customHeight="1" x14ac:dyDescent="0.25">
      <c r="A224" s="218" t="s">
        <v>847</v>
      </c>
      <c r="B224" s="219" t="s">
        <v>848</v>
      </c>
      <c r="C224" s="218"/>
      <c r="D224" s="211"/>
      <c r="E224" s="209"/>
      <c r="F224" s="210"/>
      <c r="G224" s="209"/>
      <c r="H224" s="210"/>
      <c r="I224" s="209"/>
      <c r="J224" s="210"/>
      <c r="K224" s="210"/>
      <c r="L224" s="210"/>
      <c r="M224" s="210"/>
      <c r="N224" s="210"/>
      <c r="O224" s="209"/>
      <c r="P224" s="233"/>
      <c r="Q224" s="243"/>
      <c r="R224" s="234"/>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92">
        <f t="shared" si="83"/>
        <v>0</v>
      </c>
      <c r="AE224" s="9" t="e">
        <f t="shared" si="84"/>
        <v>#N/A</v>
      </c>
      <c r="AF224" s="5" t="e">
        <f t="shared" si="92"/>
        <v>#N/A</v>
      </c>
      <c r="AG224" s="192">
        <f t="shared" si="93"/>
        <v>0</v>
      </c>
      <c r="AH224" s="9" t="e">
        <f t="shared" si="85"/>
        <v>#N/A</v>
      </c>
      <c r="AI224" s="193"/>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1">
        <v>189</v>
      </c>
      <c r="B225" s="217" t="s">
        <v>297</v>
      </c>
      <c r="C225" s="70" t="s">
        <v>581</v>
      </c>
      <c r="D225" s="199"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92">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92">
        <f t="shared" si="83"/>
        <v>0</v>
      </c>
      <c r="AE225" s="9" t="e">
        <f t="shared" si="84"/>
        <v>#N/A</v>
      </c>
      <c r="AF225" s="5" t="e">
        <f t="shared" si="92"/>
        <v>#N/A</v>
      </c>
      <c r="AG225" s="192">
        <f t="shared" si="93"/>
        <v>0</v>
      </c>
      <c r="AH225" s="9" t="e">
        <f t="shared" si="85"/>
        <v>#N/A</v>
      </c>
      <c r="AI225" s="193"/>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1">
        <f>A225+1</f>
        <v>190</v>
      </c>
      <c r="B226" s="217"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92">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92">
        <f t="shared" si="83"/>
        <v>0</v>
      </c>
      <c r="AE226" s="9" t="e">
        <f t="shared" si="84"/>
        <v>#N/A</v>
      </c>
      <c r="AF226" s="5" t="e">
        <f t="shared" si="92"/>
        <v>#N/A</v>
      </c>
      <c r="AG226" s="192">
        <f t="shared" si="93"/>
        <v>0</v>
      </c>
      <c r="AH226" s="9" t="e">
        <f t="shared" si="85"/>
        <v>#N/A</v>
      </c>
      <c r="AI226" s="193"/>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1">
        <f t="shared" ref="A227:A247" si="98">A226+1</f>
        <v>191</v>
      </c>
      <c r="B227" s="217"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92">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92">
        <f t="shared" si="83"/>
        <v>0</v>
      </c>
      <c r="AE227" s="9" t="e">
        <f t="shared" si="84"/>
        <v>#N/A</v>
      </c>
      <c r="AF227" s="5" t="e">
        <f t="shared" si="92"/>
        <v>#N/A</v>
      </c>
      <c r="AG227" s="192">
        <f t="shared" si="93"/>
        <v>0</v>
      </c>
      <c r="AH227" s="9" t="e">
        <f t="shared" si="85"/>
        <v>#N/A</v>
      </c>
      <c r="AI227" s="193"/>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1">
        <f t="shared" si="98"/>
        <v>192</v>
      </c>
      <c r="B228" s="217"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92">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92">
        <f t="shared" si="83"/>
        <v>0</v>
      </c>
      <c r="AE228" s="9" t="e">
        <f t="shared" si="84"/>
        <v>#N/A</v>
      </c>
      <c r="AF228" s="5" t="e">
        <f t="shared" si="92"/>
        <v>#N/A</v>
      </c>
      <c r="AG228" s="192">
        <f t="shared" si="93"/>
        <v>0</v>
      </c>
      <c r="AH228" s="9" t="e">
        <f t="shared" si="85"/>
        <v>#N/A</v>
      </c>
      <c r="AI228" s="193"/>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1">
        <f t="shared" si="98"/>
        <v>193</v>
      </c>
      <c r="B229" s="217"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92">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92">
        <f t="shared" si="83"/>
        <v>0</v>
      </c>
      <c r="AE229" s="9" t="e">
        <f t="shared" si="84"/>
        <v>#N/A</v>
      </c>
      <c r="AF229" s="5" t="e">
        <f t="shared" si="92"/>
        <v>#N/A</v>
      </c>
      <c r="AG229" s="192">
        <f t="shared" si="93"/>
        <v>0</v>
      </c>
      <c r="AH229" s="9" t="e">
        <f t="shared" si="85"/>
        <v>#N/A</v>
      </c>
      <c r="AI229" s="193"/>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60">
        <f t="shared" si="98"/>
        <v>194</v>
      </c>
      <c r="B230" s="261" t="s">
        <v>238</v>
      </c>
      <c r="C230" s="262" t="s">
        <v>593</v>
      </c>
      <c r="D230" s="16"/>
      <c r="E230" s="16" t="str">
        <f>VLOOKUP($C230,'[5]Gui chi Quynh'!$D$7:$F$393,3,0)</f>
        <v>A4</v>
      </c>
      <c r="F230" s="16">
        <f>VLOOKUP(E230,Sheet1!$B$2:$C$12,2,TRUE)</f>
        <v>7</v>
      </c>
      <c r="G230" s="263" t="str">
        <f>VLOOKUP($C230,'[6]Gui chi Quynh'!$C$7:$E$391,3,0)</f>
        <v>B2</v>
      </c>
      <c r="H230" s="16">
        <f>VLOOKUP(G230,Sheet1!$B$2:$C$12,2,TRUE)</f>
        <v>5</v>
      </c>
      <c r="I230" s="16" t="str">
        <f>VLOOKUP($C230,'[7]Gui chi Quynh'!$C$7:$E$389,3,0)</f>
        <v>A4</v>
      </c>
      <c r="J230" s="16">
        <f>VLOOKUP(I230,Sheet1!$B$2:$C$12,2,TRUE)</f>
        <v>7</v>
      </c>
      <c r="K230" s="263" t="str">
        <f>VLOOKUP($C230,'[8]Gui chi Quynh'!$C$7:$E$389,3,0)</f>
        <v>B2</v>
      </c>
      <c r="L230" s="16">
        <f>VLOOKUP(K230,Sheet1!$B$2:$C$12,2,TRUE)</f>
        <v>5</v>
      </c>
      <c r="M230" s="263" t="str">
        <f>VLOOKUP($C230,'[9]Gui chi Quynh'!$C$7:$E$388,3,0)</f>
        <v>B1</v>
      </c>
      <c r="N230" s="16">
        <f>VLOOKUP(M230,Sheet1!$B$2:$C$12,2,TRUE)</f>
        <v>6</v>
      </c>
      <c r="O230" s="16">
        <f t="shared" si="96"/>
        <v>6</v>
      </c>
      <c r="P230" s="264">
        <f t="shared" si="97"/>
        <v>0</v>
      </c>
      <c r="Q230" s="263" t="str">
        <f t="shared" si="94"/>
        <v>Hoàn thành</v>
      </c>
      <c r="R230" s="250"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92">
        <f t="shared" si="83"/>
        <v>0</v>
      </c>
      <c r="AE230" s="9" t="e">
        <f t="shared" si="84"/>
        <v>#N/A</v>
      </c>
      <c r="AF230" s="5" t="e">
        <f t="shared" si="92"/>
        <v>#N/A</v>
      </c>
      <c r="AG230" s="192">
        <f t="shared" si="93"/>
        <v>0</v>
      </c>
      <c r="AH230" s="9" t="e">
        <f t="shared" si="85"/>
        <v>#N/A</v>
      </c>
      <c r="AI230" s="193"/>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60">
        <f t="shared" si="98"/>
        <v>195</v>
      </c>
      <c r="B231" s="261" t="s">
        <v>298</v>
      </c>
      <c r="C231" s="262"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4">
        <f t="shared" si="97"/>
        <v>0</v>
      </c>
      <c r="Q231" s="265" t="str">
        <f t="shared" si="94"/>
        <v>Tốt</v>
      </c>
      <c r="R231" s="252"/>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92">
        <f t="shared" si="83"/>
        <v>0</v>
      </c>
      <c r="AE231" s="9" t="e">
        <f t="shared" si="84"/>
        <v>#N/A</v>
      </c>
      <c r="AF231" s="5" t="e">
        <f t="shared" si="92"/>
        <v>#N/A</v>
      </c>
      <c r="AG231" s="192">
        <f t="shared" si="93"/>
        <v>0</v>
      </c>
      <c r="AH231" s="9" t="e">
        <f t="shared" si="85"/>
        <v>#N/A</v>
      </c>
      <c r="AI231" s="193"/>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60">
        <f t="shared" si="98"/>
        <v>196</v>
      </c>
      <c r="B232" s="261" t="s">
        <v>233</v>
      </c>
      <c r="C232" s="262"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4">
        <f t="shared" si="97"/>
        <v>0</v>
      </c>
      <c r="Q232" s="265" t="str">
        <f t="shared" si="94"/>
        <v>Tốt</v>
      </c>
      <c r="R232" s="252"/>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92">
        <f t="shared" si="83"/>
        <v>0</v>
      </c>
      <c r="AE232" s="9" t="e">
        <f t="shared" si="84"/>
        <v>#N/A</v>
      </c>
      <c r="AF232" s="5" t="e">
        <f t="shared" si="92"/>
        <v>#N/A</v>
      </c>
      <c r="AG232" s="192">
        <f t="shared" si="93"/>
        <v>0</v>
      </c>
      <c r="AH232" s="9" t="e">
        <f t="shared" si="85"/>
        <v>#N/A</v>
      </c>
      <c r="AI232" s="193"/>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60">
        <f t="shared" si="98"/>
        <v>197</v>
      </c>
      <c r="B233" s="261" t="s">
        <v>241</v>
      </c>
      <c r="C233" s="262"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4">
        <f t="shared" si="97"/>
        <v>0</v>
      </c>
      <c r="Q233" s="265" t="str">
        <f t="shared" si="94"/>
        <v>Tốt</v>
      </c>
      <c r="R233" s="252"/>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92">
        <f t="shared" si="83"/>
        <v>0</v>
      </c>
      <c r="AE233" s="9" t="e">
        <f t="shared" si="84"/>
        <v>#N/A</v>
      </c>
      <c r="AF233" s="5" t="e">
        <f t="shared" si="92"/>
        <v>#N/A</v>
      </c>
      <c r="AG233" s="192">
        <f t="shared" si="93"/>
        <v>0</v>
      </c>
      <c r="AH233" s="9" t="e">
        <f t="shared" si="85"/>
        <v>#N/A</v>
      </c>
      <c r="AI233" s="193"/>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60">
        <f t="shared" si="98"/>
        <v>198</v>
      </c>
      <c r="B234" s="261" t="s">
        <v>242</v>
      </c>
      <c r="C234" s="262"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4">
        <f t="shared" si="97"/>
        <v>0</v>
      </c>
      <c r="Q234" s="265" t="str">
        <f t="shared" si="94"/>
        <v>Xuất sắc</v>
      </c>
      <c r="R234" s="252"/>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92">
        <f t="shared" si="83"/>
        <v>0</v>
      </c>
      <c r="AE234" s="9" t="e">
        <f t="shared" si="84"/>
        <v>#N/A</v>
      </c>
      <c r="AF234" s="5" t="e">
        <f t="shared" si="92"/>
        <v>#N/A</v>
      </c>
      <c r="AG234" s="192">
        <f t="shared" si="93"/>
        <v>0</v>
      </c>
      <c r="AH234" s="9" t="e">
        <f t="shared" si="85"/>
        <v>#N/A</v>
      </c>
      <c r="AI234" s="193"/>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60">
        <f t="shared" si="98"/>
        <v>199</v>
      </c>
      <c r="B235" s="261" t="s">
        <v>235</v>
      </c>
      <c r="C235" s="262"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4">
        <f t="shared" si="97"/>
        <v>0</v>
      </c>
      <c r="Q235" s="265" t="str">
        <f t="shared" si="94"/>
        <v>Tốt</v>
      </c>
      <c r="R235" s="246"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92">
        <f t="shared" si="83"/>
        <v>0</v>
      </c>
      <c r="AE235" s="9" t="e">
        <f t="shared" si="84"/>
        <v>#N/A</v>
      </c>
      <c r="AF235" s="5" t="e">
        <f t="shared" si="92"/>
        <v>#N/A</v>
      </c>
      <c r="AG235" s="192">
        <f t="shared" si="93"/>
        <v>0</v>
      </c>
      <c r="AH235" s="9" t="e">
        <f t="shared" si="85"/>
        <v>#N/A</v>
      </c>
      <c r="AI235" s="193"/>
      <c r="AJ235" s="9" t="e">
        <f t="shared" si="86"/>
        <v>#N/A</v>
      </c>
      <c r="AK235" s="9">
        <f t="shared" si="95"/>
        <v>0</v>
      </c>
      <c r="AL235" s="9" t="e">
        <f t="shared" si="88"/>
        <v>#N/A</v>
      </c>
      <c r="AM235" s="9" t="e">
        <f t="shared" si="89"/>
        <v>#N/A</v>
      </c>
      <c r="AN235" s="5"/>
      <c r="AO235" s="5"/>
      <c r="AP235" s="9"/>
      <c r="AQ235" s="5"/>
      <c r="AR235" s="198" t="s">
        <v>866</v>
      </c>
      <c r="AS235" s="29"/>
    </row>
    <row r="236" spans="1:45" s="7" customFormat="1" ht="20.100000000000001" hidden="1" customHeight="1" x14ac:dyDescent="0.25">
      <c r="A236" s="81">
        <f t="shared" si="98"/>
        <v>200</v>
      </c>
      <c r="B236" s="217"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92">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92">
        <f t="shared" si="83"/>
        <v>0</v>
      </c>
      <c r="AE236" s="9" t="e">
        <f t="shared" si="84"/>
        <v>#N/A</v>
      </c>
      <c r="AF236" s="5" t="e">
        <f t="shared" si="92"/>
        <v>#N/A</v>
      </c>
      <c r="AG236" s="192">
        <f t="shared" si="93"/>
        <v>0</v>
      </c>
      <c r="AH236" s="9" t="e">
        <f t="shared" si="85"/>
        <v>#N/A</v>
      </c>
      <c r="AI236" s="193"/>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1">
        <f t="shared" si="98"/>
        <v>201</v>
      </c>
      <c r="B237" s="217"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92">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92">
        <f t="shared" si="83"/>
        <v>0</v>
      </c>
      <c r="AE237" s="9" t="e">
        <f t="shared" si="84"/>
        <v>#N/A</v>
      </c>
      <c r="AF237" s="5" t="e">
        <f t="shared" si="92"/>
        <v>#N/A</v>
      </c>
      <c r="AG237" s="192">
        <f t="shared" si="93"/>
        <v>0</v>
      </c>
      <c r="AH237" s="9" t="e">
        <f t="shared" si="85"/>
        <v>#N/A</v>
      </c>
      <c r="AI237" s="193"/>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1">
        <f t="shared" si="98"/>
        <v>202</v>
      </c>
      <c r="B238" s="217"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92">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92">
        <f t="shared" si="83"/>
        <v>0</v>
      </c>
      <c r="AE238" s="9" t="e">
        <f t="shared" si="84"/>
        <v>#N/A</v>
      </c>
      <c r="AF238" s="5" t="e">
        <f t="shared" si="92"/>
        <v>#N/A</v>
      </c>
      <c r="AG238" s="192">
        <f t="shared" si="93"/>
        <v>0</v>
      </c>
      <c r="AH238" s="9" t="e">
        <f t="shared" si="85"/>
        <v>#N/A</v>
      </c>
      <c r="AI238" s="193"/>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1">
        <f t="shared" si="98"/>
        <v>203</v>
      </c>
      <c r="B239" s="217"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92">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92">
        <f t="shared" si="83"/>
        <v>0</v>
      </c>
      <c r="AE239" s="9" t="e">
        <f t="shared" si="84"/>
        <v>#N/A</v>
      </c>
      <c r="AF239" s="5" t="e">
        <f t="shared" si="92"/>
        <v>#N/A</v>
      </c>
      <c r="AG239" s="192">
        <f t="shared" si="93"/>
        <v>0</v>
      </c>
      <c r="AH239" s="9" t="e">
        <f t="shared" si="85"/>
        <v>#N/A</v>
      </c>
      <c r="AI239" s="193"/>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1">
        <f t="shared" si="98"/>
        <v>204</v>
      </c>
      <c r="B240" s="217"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92">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92">
        <f t="shared" si="83"/>
        <v>0</v>
      </c>
      <c r="AE240" s="9" t="e">
        <f t="shared" si="84"/>
        <v>#N/A</v>
      </c>
      <c r="AF240" s="5" t="e">
        <f t="shared" si="92"/>
        <v>#N/A</v>
      </c>
      <c r="AG240" s="192">
        <f t="shared" si="93"/>
        <v>0</v>
      </c>
      <c r="AH240" s="9" t="e">
        <f t="shared" si="85"/>
        <v>#N/A</v>
      </c>
      <c r="AI240" s="193"/>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1">
        <f t="shared" si="98"/>
        <v>205</v>
      </c>
      <c r="B241" s="217" t="s">
        <v>240</v>
      </c>
      <c r="C241" s="70" t="s">
        <v>594</v>
      </c>
      <c r="D241" s="5"/>
      <c r="E241" s="5" t="str">
        <f>VLOOKUP($C241,'[5]Gui chi Quynh'!$D$7:$F$393,3,0)</f>
        <v>A3</v>
      </c>
      <c r="F241" s="19">
        <f>VLOOKUP(E241,Sheet1!$B$2:$C$12,2,TRUE)</f>
        <v>8</v>
      </c>
      <c r="G241" s="202"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92">
        <f t="shared" si="97"/>
        <v>0</v>
      </c>
      <c r="Q241" s="9" t="str">
        <f t="shared" si="94"/>
        <v>Tốt</v>
      </c>
      <c r="R241" s="248"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92">
        <f t="shared" si="83"/>
        <v>0</v>
      </c>
      <c r="AE241" s="9" t="e">
        <f t="shared" si="84"/>
        <v>#N/A</v>
      </c>
      <c r="AF241" s="5" t="e">
        <f t="shared" si="92"/>
        <v>#N/A</v>
      </c>
      <c r="AG241" s="192">
        <f t="shared" si="93"/>
        <v>0</v>
      </c>
      <c r="AH241" s="9" t="e">
        <f t="shared" si="85"/>
        <v>#N/A</v>
      </c>
      <c r="AI241" s="193"/>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1">
        <f t="shared" si="98"/>
        <v>206</v>
      </c>
      <c r="B242" s="217"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92">
        <f t="shared" si="97"/>
        <v>0</v>
      </c>
      <c r="Q242" s="9" t="str">
        <f t="shared" si="94"/>
        <v>Xuất sắc</v>
      </c>
      <c r="R242" s="216"/>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92">
        <f t="shared" si="83"/>
        <v>0</v>
      </c>
      <c r="AE242" s="9" t="e">
        <f t="shared" si="84"/>
        <v>#N/A</v>
      </c>
      <c r="AF242" s="5" t="e">
        <f>ROUND(AVERAGE(V242,X242,Z242,AB242),2)</f>
        <v>#N/A</v>
      </c>
      <c r="AG242" s="192">
        <f t="shared" si="93"/>
        <v>0</v>
      </c>
      <c r="AH242" s="9" t="e">
        <f t="shared" si="85"/>
        <v>#N/A</v>
      </c>
      <c r="AI242" s="193" t="s">
        <v>830</v>
      </c>
      <c r="AJ242" s="9" t="e">
        <f t="shared" si="86"/>
        <v>#N/A</v>
      </c>
      <c r="AK242" s="9">
        <f t="shared" si="95"/>
        <v>0</v>
      </c>
      <c r="AL242" s="9" t="e">
        <f t="shared" si="88"/>
        <v>#N/A</v>
      </c>
      <c r="AM242" s="17" t="s">
        <v>787</v>
      </c>
      <c r="AN242" s="5"/>
      <c r="AO242" s="5"/>
      <c r="AP242" s="9"/>
      <c r="AQ242" s="5"/>
      <c r="AR242" s="103"/>
      <c r="AS242" s="31"/>
    </row>
    <row r="243" spans="1:45" s="7" customFormat="1" ht="20.100000000000001" hidden="1" customHeight="1" x14ac:dyDescent="0.25">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92">
        <f t="shared" si="97"/>
        <v>0</v>
      </c>
      <c r="Q243" s="9" t="str">
        <f t="shared" si="94"/>
        <v>Xuất sắc</v>
      </c>
      <c r="R243" s="216"/>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92"/>
      <c r="AE243" s="9"/>
      <c r="AF243" s="5" t="e">
        <f t="shared" si="92"/>
        <v>#N/A</v>
      </c>
      <c r="AG243" s="192">
        <f t="shared" si="93"/>
        <v>0</v>
      </c>
      <c r="AH243" s="9" t="e">
        <f t="shared" si="85"/>
        <v>#N/A</v>
      </c>
      <c r="AI243" s="193" t="s">
        <v>828</v>
      </c>
      <c r="AJ243" s="9" t="e">
        <f t="shared" si="86"/>
        <v>#N/A</v>
      </c>
      <c r="AK243" s="9">
        <f t="shared" si="95"/>
        <v>0</v>
      </c>
      <c r="AL243" s="9" t="e">
        <f t="shared" si="88"/>
        <v>#N/A</v>
      </c>
      <c r="AM243" s="17" t="s">
        <v>787</v>
      </c>
      <c r="AN243" s="5"/>
      <c r="AO243" s="5"/>
      <c r="AP243" s="9"/>
      <c r="AQ243" s="5"/>
      <c r="AR243" s="103"/>
      <c r="AS243" s="31"/>
    </row>
    <row r="244" spans="1:45" s="7" customFormat="1" ht="20.100000000000001" hidden="1" customHeight="1" x14ac:dyDescent="0.25">
      <c r="A244" s="81">
        <f t="shared" si="98"/>
        <v>208</v>
      </c>
      <c r="B244" s="217"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92">
        <f t="shared" si="97"/>
        <v>0</v>
      </c>
      <c r="Q244" s="9" t="str">
        <f t="shared" si="94"/>
        <v>Tốt</v>
      </c>
      <c r="R244" s="221"/>
      <c r="S244" s="17"/>
      <c r="T244" s="19"/>
      <c r="U244" s="5"/>
      <c r="V244" s="19"/>
      <c r="W244" s="5"/>
      <c r="X244" s="19"/>
      <c r="Y244" s="5"/>
      <c r="Z244" s="19" t="e">
        <f>VLOOKUP(Y244,Sheet1!$B$2:$C$12,2,TRUE)</f>
        <v>#N/A</v>
      </c>
      <c r="AA244" s="5"/>
      <c r="AB244" s="19" t="e">
        <f>VLOOKUP(AA244,Sheet1!$B$2:$C$12,2,TRUE)</f>
        <v>#N/A</v>
      </c>
      <c r="AC244" s="5" t="e">
        <f t="shared" si="91"/>
        <v>#N/A</v>
      </c>
      <c r="AD244" s="192"/>
      <c r="AE244" s="9"/>
      <c r="AF244" s="5" t="e">
        <f t="shared" si="92"/>
        <v>#N/A</v>
      </c>
      <c r="AG244" s="192">
        <f t="shared" si="93"/>
        <v>0</v>
      </c>
      <c r="AH244" s="9" t="e">
        <f t="shared" si="85"/>
        <v>#N/A</v>
      </c>
      <c r="AI244" s="193" t="s">
        <v>829</v>
      </c>
      <c r="AJ244" s="9" t="e">
        <f t="shared" si="86"/>
        <v>#N/A</v>
      </c>
      <c r="AK244" s="9">
        <f t="shared" si="95"/>
        <v>0</v>
      </c>
      <c r="AL244" s="9" t="e">
        <f t="shared" si="88"/>
        <v>#N/A</v>
      </c>
      <c r="AM244" s="17" t="s">
        <v>787</v>
      </c>
      <c r="AN244" s="5"/>
      <c r="AO244" s="5"/>
      <c r="AP244" s="9"/>
      <c r="AQ244" s="5"/>
      <c r="AR244" s="102"/>
      <c r="AS244" s="31"/>
    </row>
    <row r="245" spans="1:45" s="7" customFormat="1" ht="20.100000000000001" hidden="1" customHeight="1" x14ac:dyDescent="0.25">
      <c r="A245" s="81">
        <f t="shared" si="98"/>
        <v>209</v>
      </c>
      <c r="B245" s="217"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92">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92">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92">
        <f t="shared" si="93"/>
        <v>0</v>
      </c>
      <c r="AH245" s="9" t="e">
        <f t="shared" si="85"/>
        <v>#N/A</v>
      </c>
      <c r="AI245" s="193"/>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1">
        <f t="shared" si="98"/>
        <v>210</v>
      </c>
      <c r="B246" s="217"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92">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92">
        <f t="shared" si="100"/>
        <v>0</v>
      </c>
      <c r="AE246" s="9" t="e">
        <f t="shared" si="101"/>
        <v>#N/A</v>
      </c>
      <c r="AF246" s="5" t="e">
        <f t="shared" si="92"/>
        <v>#N/A</v>
      </c>
      <c r="AG246" s="192">
        <f t="shared" si="93"/>
        <v>0</v>
      </c>
      <c r="AH246" s="9" t="e">
        <f t="shared" si="85"/>
        <v>#N/A</v>
      </c>
      <c r="AI246" s="193"/>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02" t="str">
        <f>VLOOKUP($C247,'[8]Gui chi Quynh'!$C$7:$E$389,3,0)</f>
        <v>B1</v>
      </c>
      <c r="L247" s="19">
        <f>VLOOKUP(K247,Sheet1!$B$2:$C$12,2,TRUE)</f>
        <v>6</v>
      </c>
      <c r="M247" s="5" t="str">
        <f>VLOOKUP($C247,'[9]Gui chi Quynh'!$C$7:$E$388,3,0)</f>
        <v>A3</v>
      </c>
      <c r="N247" s="19">
        <f>VLOOKUP(M247,Sheet1!$B$2:$C$12,2,TRUE)</f>
        <v>8</v>
      </c>
      <c r="O247" s="5">
        <f t="shared" si="99"/>
        <v>7.2</v>
      </c>
      <c r="P247" s="192">
        <f t="shared" si="97"/>
        <v>0</v>
      </c>
      <c r="Q247" s="9" t="str">
        <f t="shared" si="94"/>
        <v>Tốt</v>
      </c>
      <c r="R247" s="246"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92">
        <f t="shared" si="100"/>
        <v>0</v>
      </c>
      <c r="AE247" s="9" t="e">
        <f t="shared" si="101"/>
        <v>#N/A</v>
      </c>
      <c r="AF247" s="5" t="e">
        <f t="shared" si="92"/>
        <v>#N/A</v>
      </c>
      <c r="AG247" s="192">
        <f t="shared" si="93"/>
        <v>0</v>
      </c>
      <c r="AH247" s="9" t="e">
        <f t="shared" si="85"/>
        <v>#N/A</v>
      </c>
      <c r="AI247" s="193"/>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53" t="s">
        <v>900</v>
      </c>
      <c r="B248" s="254" t="s">
        <v>901</v>
      </c>
      <c r="C248" s="255"/>
      <c r="D248" s="256"/>
      <c r="E248" s="255"/>
      <c r="F248" s="256"/>
      <c r="G248" s="255"/>
      <c r="H248" s="256"/>
      <c r="I248" s="255"/>
      <c r="J248" s="256"/>
      <c r="K248" s="255"/>
      <c r="L248" s="256"/>
      <c r="M248" s="255"/>
      <c r="N248" s="256"/>
      <c r="O248" s="255"/>
      <c r="P248" s="257"/>
      <c r="Q248" s="258">
        <f>Q249+Q274</f>
        <v>25</v>
      </c>
      <c r="R248" s="259" t="str">
        <f xml:space="preserve"> (COUNTIF($Q$250:$Q$275, "Xuất sắc") &amp; " Xuất sắc") &amp;" + "&amp; (COUNTIF($Q$250:$Q$275, "Tốt") &amp; " Tốt")</f>
        <v>8 Xuất sắc + 17 Tốt</v>
      </c>
      <c r="S248" s="190"/>
      <c r="T248" s="8"/>
      <c r="U248" s="190"/>
      <c r="V248" s="8"/>
      <c r="W248" s="190"/>
      <c r="X248" s="8"/>
      <c r="Y248" s="190"/>
      <c r="Z248" s="8"/>
      <c r="AA248" s="190"/>
      <c r="AB248" s="8"/>
      <c r="AC248" s="190"/>
      <c r="AD248" s="232"/>
      <c r="AE248" s="190"/>
      <c r="AF248" s="190"/>
      <c r="AG248" s="232"/>
      <c r="AH248" s="190"/>
      <c r="AI248" s="191"/>
      <c r="AJ248" s="8"/>
      <c r="AK248" s="190"/>
      <c r="AL248" s="8"/>
      <c r="AM248" s="190"/>
      <c r="AN248" s="8"/>
      <c r="AO248" s="190"/>
      <c r="AP248" s="8"/>
      <c r="AQ248" s="190"/>
      <c r="AR248" s="43"/>
      <c r="AS248" s="43"/>
    </row>
    <row r="249" spans="1:45" s="7" customFormat="1" ht="24.95" customHeight="1" x14ac:dyDescent="0.25">
      <c r="A249" s="70" t="s">
        <v>847</v>
      </c>
      <c r="B249" s="217" t="s">
        <v>848</v>
      </c>
      <c r="C249" s="70"/>
      <c r="D249" s="45"/>
      <c r="E249" s="5"/>
      <c r="F249" s="19"/>
      <c r="G249" s="5"/>
      <c r="H249" s="19"/>
      <c r="I249" s="5"/>
      <c r="J249" s="19"/>
      <c r="K249" s="19"/>
      <c r="L249" s="19"/>
      <c r="M249" s="19"/>
      <c r="N249" s="19"/>
      <c r="O249" s="5"/>
      <c r="P249" s="192"/>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92">
        <f t="shared" si="100"/>
        <v>0</v>
      </c>
      <c r="AE249" s="9" t="e">
        <f t="shared" si="101"/>
        <v>#N/A</v>
      </c>
      <c r="AF249" s="5" t="e">
        <f t="shared" si="92"/>
        <v>#N/A</v>
      </c>
      <c r="AG249" s="192">
        <f t="shared" si="93"/>
        <v>0</v>
      </c>
      <c r="AH249" s="9" t="e">
        <f t="shared" si="85"/>
        <v>#N/A</v>
      </c>
      <c r="AI249" s="193"/>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1">
        <v>212</v>
      </c>
      <c r="B250" s="229"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92">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92">
        <f t="shared" si="100"/>
        <v>0</v>
      </c>
      <c r="AE250" s="9" t="e">
        <f t="shared" si="101"/>
        <v>#N/A</v>
      </c>
      <c r="AF250" s="5" t="e">
        <f t="shared" si="92"/>
        <v>#N/A</v>
      </c>
      <c r="AG250" s="192">
        <f t="shared" si="93"/>
        <v>0</v>
      </c>
      <c r="AH250" s="9" t="e">
        <f t="shared" si="85"/>
        <v>#N/A</v>
      </c>
      <c r="AI250" s="193"/>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1">
        <f>A250+1</f>
        <v>213</v>
      </c>
      <c r="B251" s="229"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92">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92">
        <f t="shared" si="100"/>
        <v>0</v>
      </c>
      <c r="AE251" s="9" t="e">
        <f t="shared" si="101"/>
        <v>#N/A</v>
      </c>
      <c r="AF251" s="5" t="e">
        <f t="shared" si="92"/>
        <v>#N/A</v>
      </c>
      <c r="AG251" s="192">
        <f t="shared" si="93"/>
        <v>0</v>
      </c>
      <c r="AH251" s="9" t="e">
        <f t="shared" si="85"/>
        <v>#N/A</v>
      </c>
      <c r="AI251" s="193"/>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1">
        <f t="shared" ref="A252:A273" si="106">A251+1</f>
        <v>214</v>
      </c>
      <c r="B252" s="229"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92">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92">
        <f t="shared" si="100"/>
        <v>0</v>
      </c>
      <c r="AE252" s="9" t="e">
        <f t="shared" si="101"/>
        <v>#N/A</v>
      </c>
      <c r="AF252" s="5" t="e">
        <f t="shared" si="92"/>
        <v>#N/A</v>
      </c>
      <c r="AG252" s="192">
        <f t="shared" si="93"/>
        <v>0</v>
      </c>
      <c r="AH252" s="9" t="e">
        <f t="shared" si="85"/>
        <v>#N/A</v>
      </c>
      <c r="AI252" s="193"/>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1">
        <f t="shared" si="106"/>
        <v>215</v>
      </c>
      <c r="B253" s="229"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92">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92">
        <f t="shared" si="100"/>
        <v>0</v>
      </c>
      <c r="AE253" s="9" t="e">
        <f t="shared" si="101"/>
        <v>#N/A</v>
      </c>
      <c r="AF253" s="5" t="e">
        <f t="shared" si="92"/>
        <v>#N/A</v>
      </c>
      <c r="AG253" s="192">
        <f t="shared" si="93"/>
        <v>0</v>
      </c>
      <c r="AH253" s="9" t="e">
        <f t="shared" si="85"/>
        <v>#N/A</v>
      </c>
      <c r="AI253" s="193"/>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1">
        <f t="shared" si="106"/>
        <v>216</v>
      </c>
      <c r="B254" s="229"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92">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92">
        <f t="shared" si="100"/>
        <v>0</v>
      </c>
      <c r="AE254" s="9" t="e">
        <f t="shared" si="101"/>
        <v>#N/A</v>
      </c>
      <c r="AF254" s="5" t="e">
        <f t="shared" si="92"/>
        <v>#N/A</v>
      </c>
      <c r="AG254" s="192">
        <f t="shared" si="93"/>
        <v>0</v>
      </c>
      <c r="AH254" s="9" t="e">
        <f t="shared" si="85"/>
        <v>#N/A</v>
      </c>
      <c r="AI254" s="193"/>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1">
        <f t="shared" si="106"/>
        <v>217</v>
      </c>
      <c r="B255" s="221"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92">
        <f t="shared" si="105"/>
        <v>0</v>
      </c>
      <c r="Q255" s="9" t="str">
        <f t="shared" si="94"/>
        <v>Tốt</v>
      </c>
      <c r="R255" s="249"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92">
        <f t="shared" si="100"/>
        <v>0</v>
      </c>
      <c r="AE255" s="9" t="e">
        <f t="shared" si="101"/>
        <v>#N/A</v>
      </c>
      <c r="AF255" s="5" t="e">
        <f t="shared" si="92"/>
        <v>#N/A</v>
      </c>
      <c r="AG255" s="192">
        <f t="shared" si="93"/>
        <v>0</v>
      </c>
      <c r="AH255" s="9" t="e">
        <f t="shared" si="85"/>
        <v>#N/A</v>
      </c>
      <c r="AI255" s="193"/>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1">
        <f t="shared" si="106"/>
        <v>218</v>
      </c>
      <c r="B256" s="229"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92">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92">
        <f t="shared" si="100"/>
        <v>0</v>
      </c>
      <c r="AE256" s="9" t="e">
        <f t="shared" si="101"/>
        <v>#N/A</v>
      </c>
      <c r="AF256" s="5" t="e">
        <f t="shared" si="92"/>
        <v>#N/A</v>
      </c>
      <c r="AG256" s="192">
        <f t="shared" si="93"/>
        <v>0</v>
      </c>
      <c r="AH256" s="9" t="e">
        <f t="shared" si="85"/>
        <v>#N/A</v>
      </c>
      <c r="AI256" s="193"/>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1">
        <f t="shared" si="106"/>
        <v>219</v>
      </c>
      <c r="B257" s="229"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92">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92">
        <f t="shared" si="100"/>
        <v>0</v>
      </c>
      <c r="AE257" s="9" t="e">
        <f t="shared" si="101"/>
        <v>#N/A</v>
      </c>
      <c r="AF257" s="5" t="e">
        <f t="shared" si="92"/>
        <v>#N/A</v>
      </c>
      <c r="AG257" s="192">
        <f t="shared" si="93"/>
        <v>0</v>
      </c>
      <c r="AH257" s="9" t="e">
        <f t="shared" si="85"/>
        <v>#N/A</v>
      </c>
      <c r="AI257" s="193"/>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1">
        <f t="shared" si="106"/>
        <v>220</v>
      </c>
      <c r="B258" s="229"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92">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92">
        <f t="shared" si="100"/>
        <v>0</v>
      </c>
      <c r="AE258" s="9" t="e">
        <f t="shared" si="101"/>
        <v>#N/A</v>
      </c>
      <c r="AF258" s="5" t="e">
        <f t="shared" si="92"/>
        <v>#N/A</v>
      </c>
      <c r="AG258" s="192">
        <f t="shared" si="93"/>
        <v>0</v>
      </c>
      <c r="AH258" s="9" t="e">
        <f t="shared" si="85"/>
        <v>#N/A</v>
      </c>
      <c r="AI258" s="193"/>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1">
        <f t="shared" si="106"/>
        <v>221</v>
      </c>
      <c r="B259" s="229"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92">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92">
        <f t="shared" si="100"/>
        <v>0</v>
      </c>
      <c r="AE259" s="9" t="e">
        <f t="shared" si="101"/>
        <v>#N/A</v>
      </c>
      <c r="AF259" s="5" t="e">
        <f t="shared" si="92"/>
        <v>#N/A</v>
      </c>
      <c r="AG259" s="192">
        <f t="shared" si="93"/>
        <v>0</v>
      </c>
      <c r="AH259" s="9" t="e">
        <f t="shared" si="85"/>
        <v>#N/A</v>
      </c>
      <c r="AI259" s="193"/>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1">
        <f t="shared" si="106"/>
        <v>222</v>
      </c>
      <c r="B260" s="229"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92">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92">
        <f t="shared" si="100"/>
        <v>0</v>
      </c>
      <c r="AE260" s="9" t="e">
        <f t="shared" si="101"/>
        <v>#N/A</v>
      </c>
      <c r="AF260" s="5" t="e">
        <f t="shared" si="92"/>
        <v>#N/A</v>
      </c>
      <c r="AG260" s="192">
        <f t="shared" si="93"/>
        <v>0</v>
      </c>
      <c r="AH260" s="9" t="e">
        <f t="shared" si="85"/>
        <v>#N/A</v>
      </c>
      <c r="AI260" s="193"/>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1">
        <f t="shared" si="106"/>
        <v>223</v>
      </c>
      <c r="B261" s="229"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92">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92">
        <f t="shared" si="100"/>
        <v>0</v>
      </c>
      <c r="AE261" s="9" t="e">
        <f t="shared" si="101"/>
        <v>#N/A</v>
      </c>
      <c r="AF261" s="5" t="e">
        <f t="shared" si="92"/>
        <v>#N/A</v>
      </c>
      <c r="AG261" s="192">
        <f t="shared" si="93"/>
        <v>0</v>
      </c>
      <c r="AH261" s="9" t="e">
        <f t="shared" si="85"/>
        <v>#N/A</v>
      </c>
      <c r="AI261" s="193"/>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1">
        <f t="shared" si="106"/>
        <v>224</v>
      </c>
      <c r="B262" s="229"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92">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92">
        <f t="shared" si="100"/>
        <v>0</v>
      </c>
      <c r="AE262" s="9" t="e">
        <f t="shared" si="101"/>
        <v>#N/A</v>
      </c>
      <c r="AF262" s="5" t="e">
        <f t="shared" si="92"/>
        <v>#N/A</v>
      </c>
      <c r="AG262" s="192">
        <f t="shared" si="93"/>
        <v>0</v>
      </c>
      <c r="AH262" s="9" t="e">
        <f t="shared" si="85"/>
        <v>#N/A</v>
      </c>
      <c r="AI262" s="193"/>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1">
        <f t="shared" si="106"/>
        <v>225</v>
      </c>
      <c r="B263" s="229"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92">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92">
        <f t="shared" si="100"/>
        <v>0</v>
      </c>
      <c r="AE263" s="9" t="e">
        <f t="shared" si="101"/>
        <v>#N/A</v>
      </c>
      <c r="AF263" s="5" t="e">
        <f t="shared" si="92"/>
        <v>#N/A</v>
      </c>
      <c r="AG263" s="192">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93"/>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1">
        <f t="shared" si="106"/>
        <v>226</v>
      </c>
      <c r="B264" s="229"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92">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92">
        <f t="shared" si="100"/>
        <v>0</v>
      </c>
      <c r="AE264" s="9" t="e">
        <f t="shared" si="101"/>
        <v>#N/A</v>
      </c>
      <c r="AF264" s="5" t="e">
        <f t="shared" si="92"/>
        <v>#N/A</v>
      </c>
      <c r="AG264" s="192">
        <f t="shared" si="93"/>
        <v>0</v>
      </c>
      <c r="AH264" s="9" t="e">
        <f t="shared" si="107"/>
        <v>#N/A</v>
      </c>
      <c r="AI264" s="193"/>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1">
        <f t="shared" si="106"/>
        <v>227</v>
      </c>
      <c r="B265" s="229"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92">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92">
        <f t="shared" si="100"/>
        <v>0</v>
      </c>
      <c r="AE265" s="9" t="e">
        <f t="shared" si="101"/>
        <v>#N/A</v>
      </c>
      <c r="AF265" s="5" t="e">
        <f t="shared" si="92"/>
        <v>#N/A</v>
      </c>
      <c r="AG265" s="192">
        <f t="shared" si="93"/>
        <v>0</v>
      </c>
      <c r="AH265" s="9" t="e">
        <f t="shared" si="107"/>
        <v>#N/A</v>
      </c>
      <c r="AI265" s="193"/>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1">
        <f t="shared" si="106"/>
        <v>228</v>
      </c>
      <c r="B266" s="229"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92">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92">
        <f t="shared" si="100"/>
        <v>0</v>
      </c>
      <c r="AE266" s="9" t="e">
        <f t="shared" si="101"/>
        <v>#N/A</v>
      </c>
      <c r="AF266" s="5" t="e">
        <f t="shared" si="92"/>
        <v>#N/A</v>
      </c>
      <c r="AG266" s="192">
        <f t="shared" si="93"/>
        <v>0</v>
      </c>
      <c r="AH266" s="9" t="e">
        <f t="shared" si="107"/>
        <v>#N/A</v>
      </c>
      <c r="AI266" s="193"/>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92">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92">
        <f t="shared" si="100"/>
        <v>0</v>
      </c>
      <c r="AE267" s="9" t="e">
        <f t="shared" si="101"/>
        <v>#N/A</v>
      </c>
      <c r="AF267" s="5" t="e">
        <f t="shared" si="92"/>
        <v>#N/A</v>
      </c>
      <c r="AG267" s="192">
        <f t="shared" si="93"/>
        <v>0</v>
      </c>
      <c r="AH267" s="9" t="e">
        <f t="shared" si="107"/>
        <v>#N/A</v>
      </c>
      <c r="AI267" s="193"/>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92">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92">
        <f t="shared" si="100"/>
        <v>0</v>
      </c>
      <c r="AE268" s="9" t="e">
        <f t="shared" si="101"/>
        <v>#N/A</v>
      </c>
      <c r="AF268" s="5" t="e">
        <f t="shared" si="92"/>
        <v>#N/A</v>
      </c>
      <c r="AG268" s="192">
        <f t="shared" si="93"/>
        <v>0</v>
      </c>
      <c r="AH268" s="9" t="e">
        <f t="shared" si="107"/>
        <v>#N/A</v>
      </c>
      <c r="AI268" s="193"/>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92">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92">
        <f t="shared" si="100"/>
        <v>0</v>
      </c>
      <c r="AE269" s="9" t="e">
        <f t="shared" si="101"/>
        <v>#N/A</v>
      </c>
      <c r="AF269" s="5" t="e">
        <f t="shared" si="92"/>
        <v>#N/A</v>
      </c>
      <c r="AG269" s="192">
        <f t="shared" si="93"/>
        <v>0</v>
      </c>
      <c r="AH269" s="9" t="e">
        <f t="shared" si="107"/>
        <v>#N/A</v>
      </c>
      <c r="AI269" s="193"/>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92">
        <f t="shared" si="105"/>
        <v>0</v>
      </c>
      <c r="Q270" s="9" t="str">
        <f t="shared" si="94"/>
        <v>Tốt</v>
      </c>
      <c r="R270" s="249"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92">
        <f t="shared" si="100"/>
        <v>0</v>
      </c>
      <c r="AE270" s="9" t="e">
        <f t="shared" si="101"/>
        <v>#N/A</v>
      </c>
      <c r="AF270" s="5" t="e">
        <f t="shared" si="92"/>
        <v>#N/A</v>
      </c>
      <c r="AG270" s="192">
        <f t="shared" si="93"/>
        <v>0</v>
      </c>
      <c r="AH270" s="9" t="e">
        <f t="shared" si="107"/>
        <v>#N/A</v>
      </c>
      <c r="AI270" s="193"/>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92">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92">
        <f t="shared" si="100"/>
        <v>0</v>
      </c>
      <c r="AE271" s="9" t="e">
        <f t="shared" si="101"/>
        <v>#N/A</v>
      </c>
      <c r="AF271" s="5" t="e">
        <f t="shared" si="92"/>
        <v>#N/A</v>
      </c>
      <c r="AG271" s="192">
        <f t="shared" si="93"/>
        <v>0</v>
      </c>
      <c r="AH271" s="9" t="e">
        <f t="shared" si="107"/>
        <v>#N/A</v>
      </c>
      <c r="AI271" s="193"/>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92">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92">
        <f t="shared" si="100"/>
        <v>0</v>
      </c>
      <c r="AE272" s="9" t="e">
        <f t="shared" si="101"/>
        <v>#N/A</v>
      </c>
      <c r="AF272" s="5" t="e">
        <f t="shared" si="92"/>
        <v>#N/A</v>
      </c>
      <c r="AG272" s="192">
        <f t="shared" si="93"/>
        <v>0</v>
      </c>
      <c r="AH272" s="9" t="e">
        <f t="shared" si="107"/>
        <v>#N/A</v>
      </c>
      <c r="AI272" s="193"/>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92">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92">
        <f t="shared" si="100"/>
        <v>0</v>
      </c>
      <c r="AE273" s="9" t="e">
        <f t="shared" si="101"/>
        <v>#N/A</v>
      </c>
      <c r="AF273" s="5" t="e">
        <f t="shared" si="92"/>
        <v>#N/A</v>
      </c>
      <c r="AG273" s="192">
        <f t="shared" si="93"/>
        <v>0</v>
      </c>
      <c r="AH273" s="9" t="e">
        <f t="shared" si="107"/>
        <v>#N/A</v>
      </c>
      <c r="AI273" s="193"/>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0" t="s">
        <v>849</v>
      </c>
      <c r="B274" s="217" t="s">
        <v>850</v>
      </c>
      <c r="C274" s="70"/>
      <c r="D274" s="45"/>
      <c r="E274" s="5"/>
      <c r="F274" s="19"/>
      <c r="G274" s="5"/>
      <c r="H274" s="19"/>
      <c r="I274" s="5"/>
      <c r="J274" s="19"/>
      <c r="K274" s="19"/>
      <c r="L274" s="19"/>
      <c r="M274" s="19"/>
      <c r="N274" s="19"/>
      <c r="O274" s="5"/>
      <c r="P274" s="192"/>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92">
        <f t="shared" si="100"/>
        <v>0</v>
      </c>
      <c r="AE274" s="9" t="e">
        <f t="shared" si="101"/>
        <v>#N/A</v>
      </c>
      <c r="AF274" s="5" t="e">
        <f t="shared" si="92"/>
        <v>#N/A</v>
      </c>
      <c r="AG274" s="192">
        <f t="shared" si="93"/>
        <v>0</v>
      </c>
      <c r="AH274" s="9" t="e">
        <f t="shared" si="107"/>
        <v>#N/A</v>
      </c>
      <c r="AI274" s="193"/>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92">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92">
        <f t="shared" si="100"/>
        <v>0</v>
      </c>
      <c r="AE275" s="9" t="e">
        <f t="shared" si="101"/>
        <v>#N/A</v>
      </c>
      <c r="AF275" s="5" t="e">
        <f t="shared" si="92"/>
        <v>#N/A</v>
      </c>
      <c r="AG275" s="192">
        <f t="shared" si="93"/>
        <v>0</v>
      </c>
      <c r="AH275" s="9" t="e">
        <f t="shared" si="107"/>
        <v>#N/A</v>
      </c>
      <c r="AI275" s="193"/>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53" t="s">
        <v>902</v>
      </c>
      <c r="B276" s="254" t="s">
        <v>903</v>
      </c>
      <c r="C276" s="255"/>
      <c r="D276" s="256"/>
      <c r="E276" s="255"/>
      <c r="F276" s="256"/>
      <c r="G276" s="255"/>
      <c r="H276" s="256"/>
      <c r="I276" s="255"/>
      <c r="J276" s="256"/>
      <c r="K276" s="255"/>
      <c r="L276" s="256"/>
      <c r="M276" s="255"/>
      <c r="N276" s="256"/>
      <c r="O276" s="255"/>
      <c r="P276" s="257"/>
      <c r="Q276" s="258">
        <f>COUNTA($Q$278:$Q$308)</f>
        <v>31</v>
      </c>
      <c r="R276" s="259" t="str">
        <f xml:space="preserve"> (COUNTIF($Q$278:$Q$308, "Xuất sắc") &amp; " Xuất sắc") &amp;" + "&amp; (COUNTIF($Q$278:$Q$308, "Tốt") &amp; " Tốt")</f>
        <v>11 Xuất sắc + 20 Tốt</v>
      </c>
      <c r="S276" s="190"/>
      <c r="T276" s="8"/>
      <c r="U276" s="190"/>
      <c r="V276" s="8"/>
      <c r="W276" s="190"/>
      <c r="X276" s="8"/>
      <c r="Y276" s="190"/>
      <c r="Z276" s="8"/>
      <c r="AA276" s="190"/>
      <c r="AB276" s="8"/>
      <c r="AC276" s="190"/>
      <c r="AD276" s="232"/>
      <c r="AE276" s="190"/>
      <c r="AF276" s="190"/>
      <c r="AG276" s="232"/>
      <c r="AH276" s="190"/>
      <c r="AI276" s="191"/>
      <c r="AJ276" s="8"/>
      <c r="AK276" s="190"/>
      <c r="AL276" s="8"/>
      <c r="AM276" s="190"/>
      <c r="AN276" s="8"/>
      <c r="AO276" s="190"/>
      <c r="AP276" s="8"/>
      <c r="AQ276" s="190"/>
      <c r="AR276" s="43"/>
      <c r="AS276" s="43"/>
    </row>
    <row r="277" spans="1:45" s="7" customFormat="1" ht="20.100000000000001" hidden="1" customHeight="1" x14ac:dyDescent="0.25">
      <c r="A277" s="218" t="s">
        <v>847</v>
      </c>
      <c r="B277" s="219" t="s">
        <v>848</v>
      </c>
      <c r="C277" s="218"/>
      <c r="D277" s="211"/>
      <c r="E277" s="209"/>
      <c r="F277" s="210"/>
      <c r="G277" s="209"/>
      <c r="H277" s="210"/>
      <c r="I277" s="209"/>
      <c r="J277" s="210"/>
      <c r="K277" s="210"/>
      <c r="L277" s="210"/>
      <c r="M277" s="210"/>
      <c r="N277" s="210"/>
      <c r="O277" s="209"/>
      <c r="P277" s="233"/>
      <c r="Q277" s="243"/>
      <c r="R277" s="234"/>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92">
        <f t="shared" si="100"/>
        <v>0</v>
      </c>
      <c r="AE277" s="9" t="e">
        <f t="shared" si="101"/>
        <v>#N/A</v>
      </c>
      <c r="AF277" s="5" t="e">
        <f t="shared" si="92"/>
        <v>#N/A</v>
      </c>
      <c r="AG277" s="192">
        <f t="shared" si="93"/>
        <v>0</v>
      </c>
      <c r="AH277" s="9" t="e">
        <f t="shared" si="107"/>
        <v>#N/A</v>
      </c>
      <c r="AI277" s="193"/>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1">
        <v>237</v>
      </c>
      <c r="B278" s="73" t="s">
        <v>169</v>
      </c>
      <c r="C278" s="220" t="s">
        <v>628</v>
      </c>
      <c r="D278" s="212"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92">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92">
        <f t="shared" si="100"/>
        <v>0</v>
      </c>
      <c r="AE278" s="9" t="e">
        <f t="shared" si="101"/>
        <v>#N/A</v>
      </c>
      <c r="AF278" s="5" t="e">
        <f t="shared" ref="AF278:AF390" si="114">ROUND(AVERAGE(T278,V278,X278,Z278,AB278),2)</f>
        <v>#N/A</v>
      </c>
      <c r="AG278" s="192">
        <f t="shared" ref="AG278:AG390" si="115">COUNTIF(S278:AB278,"C*")*1+COUNTIF(S278:AB278,"D")*2+COUNTIF(S278:AB278,"E")*3</f>
        <v>0</v>
      </c>
      <c r="AH278" s="9" t="e">
        <f t="shared" si="107"/>
        <v>#N/A</v>
      </c>
      <c r="AI278" s="193"/>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1">
        <f>A278+1</f>
        <v>238</v>
      </c>
      <c r="B279" s="73" t="s">
        <v>180</v>
      </c>
      <c r="C279" s="220"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92">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92">
        <f t="shared" si="100"/>
        <v>0</v>
      </c>
      <c r="AE279" s="9" t="e">
        <f t="shared" si="101"/>
        <v>#N/A</v>
      </c>
      <c r="AF279" s="5" t="e">
        <f t="shared" si="114"/>
        <v>#N/A</v>
      </c>
      <c r="AG279" s="192">
        <f t="shared" si="115"/>
        <v>0</v>
      </c>
      <c r="AH279" s="9" t="e">
        <f t="shared" si="107"/>
        <v>#N/A</v>
      </c>
      <c r="AI279" s="193"/>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1">
        <f t="shared" ref="A280:A308" si="116">A279+1</f>
        <v>239</v>
      </c>
      <c r="B280" s="73" t="s">
        <v>71</v>
      </c>
      <c r="C280" s="220"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92">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92">
        <f t="shared" si="100"/>
        <v>0</v>
      </c>
      <c r="AE280" s="9" t="e">
        <f t="shared" si="101"/>
        <v>#N/A</v>
      </c>
      <c r="AF280" s="5" t="e">
        <f t="shared" si="114"/>
        <v>#N/A</v>
      </c>
      <c r="AG280" s="192">
        <f t="shared" si="115"/>
        <v>0</v>
      </c>
      <c r="AH280" s="9" t="e">
        <f t="shared" si="107"/>
        <v>#N/A</v>
      </c>
      <c r="AI280" s="193"/>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1">
        <f t="shared" si="116"/>
        <v>240</v>
      </c>
      <c r="B281" s="73" t="s">
        <v>170</v>
      </c>
      <c r="C281" s="220"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92">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92">
        <f t="shared" si="100"/>
        <v>0</v>
      </c>
      <c r="AE281" s="9" t="e">
        <f t="shared" si="101"/>
        <v>#N/A</v>
      </c>
      <c r="AF281" s="5" t="e">
        <f t="shared" si="114"/>
        <v>#N/A</v>
      </c>
      <c r="AG281" s="192">
        <f t="shared" si="115"/>
        <v>0</v>
      </c>
      <c r="AH281" s="9" t="e">
        <f t="shared" si="107"/>
        <v>#N/A</v>
      </c>
      <c r="AI281" s="193"/>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1">
        <f t="shared" si="116"/>
        <v>241</v>
      </c>
      <c r="B282" s="73" t="s">
        <v>186</v>
      </c>
      <c r="C282" s="220"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92">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92">
        <f t="shared" si="100"/>
        <v>0</v>
      </c>
      <c r="AE282" s="9" t="e">
        <f t="shared" si="101"/>
        <v>#N/A</v>
      </c>
      <c r="AF282" s="5" t="e">
        <f t="shared" si="114"/>
        <v>#N/A</v>
      </c>
      <c r="AG282" s="192">
        <f t="shared" si="115"/>
        <v>0</v>
      </c>
      <c r="AH282" s="9" t="e">
        <f t="shared" si="107"/>
        <v>#N/A</v>
      </c>
      <c r="AI282" s="193"/>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1">
        <f t="shared" si="116"/>
        <v>242</v>
      </c>
      <c r="B283" s="73" t="s">
        <v>189</v>
      </c>
      <c r="C283" s="220"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92">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92">
        <f t="shared" si="100"/>
        <v>0</v>
      </c>
      <c r="AE283" s="9" t="e">
        <f t="shared" si="101"/>
        <v>#N/A</v>
      </c>
      <c r="AF283" s="5" t="e">
        <f t="shared" si="114"/>
        <v>#N/A</v>
      </c>
      <c r="AG283" s="192">
        <f t="shared" si="115"/>
        <v>0</v>
      </c>
      <c r="AH283" s="9" t="e">
        <f t="shared" si="107"/>
        <v>#N/A</v>
      </c>
      <c r="AI283" s="193"/>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1">
        <f t="shared" si="116"/>
        <v>243</v>
      </c>
      <c r="B284" s="73" t="s">
        <v>164</v>
      </c>
      <c r="C284" s="220"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92">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92">
        <f t="shared" si="100"/>
        <v>0</v>
      </c>
      <c r="AE284" s="9" t="e">
        <f t="shared" si="101"/>
        <v>#N/A</v>
      </c>
      <c r="AF284" s="5" t="e">
        <f t="shared" si="114"/>
        <v>#N/A</v>
      </c>
      <c r="AG284" s="192">
        <f t="shared" si="115"/>
        <v>0</v>
      </c>
      <c r="AH284" s="9" t="e">
        <f t="shared" si="107"/>
        <v>#N/A</v>
      </c>
      <c r="AI284" s="193"/>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1">
        <f t="shared" si="116"/>
        <v>244</v>
      </c>
      <c r="B285" s="73" t="s">
        <v>291</v>
      </c>
      <c r="C285" s="220"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92">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92">
        <f t="shared" si="100"/>
        <v>0</v>
      </c>
      <c r="AE285" s="9" t="e">
        <f t="shared" si="101"/>
        <v>#N/A</v>
      </c>
      <c r="AF285" s="5" t="e">
        <f t="shared" si="114"/>
        <v>#N/A</v>
      </c>
      <c r="AG285" s="192">
        <f t="shared" si="115"/>
        <v>0</v>
      </c>
      <c r="AH285" s="9" t="e">
        <f t="shared" si="107"/>
        <v>#N/A</v>
      </c>
      <c r="AI285" s="193"/>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1">
        <f t="shared" si="116"/>
        <v>245</v>
      </c>
      <c r="B286" s="73" t="s">
        <v>166</v>
      </c>
      <c r="C286" s="220"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92">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92">
        <f t="shared" si="100"/>
        <v>0</v>
      </c>
      <c r="AE286" s="9" t="e">
        <f t="shared" si="101"/>
        <v>#N/A</v>
      </c>
      <c r="AF286" s="5" t="e">
        <f t="shared" si="114"/>
        <v>#N/A</v>
      </c>
      <c r="AG286" s="192">
        <f t="shared" si="115"/>
        <v>0</v>
      </c>
      <c r="AH286" s="9" t="e">
        <f t="shared" si="107"/>
        <v>#N/A</v>
      </c>
      <c r="AI286" s="193"/>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1">
        <f t="shared" si="116"/>
        <v>246</v>
      </c>
      <c r="B287" s="73" t="s">
        <v>167</v>
      </c>
      <c r="C287" s="220"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92">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92">
        <f t="shared" si="100"/>
        <v>0</v>
      </c>
      <c r="AE287" s="9" t="e">
        <f t="shared" si="101"/>
        <v>#N/A</v>
      </c>
      <c r="AF287" s="5" t="e">
        <f t="shared" si="114"/>
        <v>#N/A</v>
      </c>
      <c r="AG287" s="192">
        <f t="shared" si="115"/>
        <v>0</v>
      </c>
      <c r="AH287" s="9" t="e">
        <f t="shared" si="107"/>
        <v>#N/A</v>
      </c>
      <c r="AI287" s="193"/>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1">
        <f t="shared" si="116"/>
        <v>247</v>
      </c>
      <c r="B288" s="73" t="s">
        <v>168</v>
      </c>
      <c r="C288" s="220"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92">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92">
        <f t="shared" si="100"/>
        <v>0</v>
      </c>
      <c r="AE288" s="9" t="e">
        <f t="shared" si="101"/>
        <v>#N/A</v>
      </c>
      <c r="AF288" s="5" t="e">
        <f t="shared" si="114"/>
        <v>#N/A</v>
      </c>
      <c r="AG288" s="192">
        <f t="shared" si="115"/>
        <v>0</v>
      </c>
      <c r="AH288" s="9" t="e">
        <f t="shared" si="107"/>
        <v>#N/A</v>
      </c>
      <c r="AI288" s="193"/>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1">
        <f t="shared" si="116"/>
        <v>248</v>
      </c>
      <c r="B289" s="73" t="s">
        <v>172</v>
      </c>
      <c r="C289" s="220"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92">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92">
        <f t="shared" si="100"/>
        <v>0</v>
      </c>
      <c r="AE289" s="9" t="e">
        <f t="shared" si="101"/>
        <v>#N/A</v>
      </c>
      <c r="AF289" s="5" t="e">
        <f t="shared" si="114"/>
        <v>#N/A</v>
      </c>
      <c r="AG289" s="192">
        <f t="shared" si="115"/>
        <v>0</v>
      </c>
      <c r="AH289" s="9" t="e">
        <f t="shared" si="107"/>
        <v>#N/A</v>
      </c>
      <c r="AI289" s="193"/>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1">
        <f t="shared" si="116"/>
        <v>249</v>
      </c>
      <c r="B290" s="73" t="s">
        <v>173</v>
      </c>
      <c r="C290" s="220"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92">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92">
        <f t="shared" si="100"/>
        <v>0</v>
      </c>
      <c r="AE290" s="9" t="e">
        <f t="shared" si="101"/>
        <v>#N/A</v>
      </c>
      <c r="AF290" s="5" t="e">
        <f t="shared" si="114"/>
        <v>#N/A</v>
      </c>
      <c r="AG290" s="192">
        <f t="shared" si="115"/>
        <v>0</v>
      </c>
      <c r="AH290" s="9" t="e">
        <f t="shared" si="107"/>
        <v>#N/A</v>
      </c>
      <c r="AI290" s="193"/>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1">
        <f t="shared" si="116"/>
        <v>250</v>
      </c>
      <c r="B291" s="73" t="s">
        <v>853</v>
      </c>
      <c r="C291" s="220"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92">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92">
        <f t="shared" si="100"/>
        <v>0</v>
      </c>
      <c r="AE291" s="9" t="e">
        <f t="shared" si="101"/>
        <v>#N/A</v>
      </c>
      <c r="AF291" s="5" t="e">
        <f t="shared" si="114"/>
        <v>#N/A</v>
      </c>
      <c r="AG291" s="192">
        <f t="shared" si="115"/>
        <v>0</v>
      </c>
      <c r="AH291" s="9" t="e">
        <f t="shared" si="107"/>
        <v>#N/A</v>
      </c>
      <c r="AI291" s="193"/>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1">
        <f t="shared" si="116"/>
        <v>251</v>
      </c>
      <c r="B292" s="73" t="s">
        <v>174</v>
      </c>
      <c r="C292" s="220"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92">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92">
        <f t="shared" si="100"/>
        <v>0</v>
      </c>
      <c r="AE292" s="9" t="e">
        <f t="shared" si="101"/>
        <v>#N/A</v>
      </c>
      <c r="AF292" s="5" t="e">
        <f t="shared" si="114"/>
        <v>#N/A</v>
      </c>
      <c r="AG292" s="192">
        <f t="shared" si="115"/>
        <v>0</v>
      </c>
      <c r="AH292" s="9" t="e">
        <f t="shared" si="107"/>
        <v>#N/A</v>
      </c>
      <c r="AI292" s="193"/>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1">
        <f t="shared" si="116"/>
        <v>252</v>
      </c>
      <c r="B293" s="73" t="s">
        <v>175</v>
      </c>
      <c r="C293" s="220"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92">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92">
        <f t="shared" si="100"/>
        <v>0</v>
      </c>
      <c r="AE293" s="9" t="e">
        <f t="shared" si="101"/>
        <v>#N/A</v>
      </c>
      <c r="AF293" s="5" t="e">
        <f t="shared" si="114"/>
        <v>#N/A</v>
      </c>
      <c r="AG293" s="192">
        <f t="shared" si="115"/>
        <v>0</v>
      </c>
      <c r="AH293" s="9" t="e">
        <f t="shared" si="107"/>
        <v>#N/A</v>
      </c>
      <c r="AI293" s="193"/>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1">
        <f t="shared" si="116"/>
        <v>253</v>
      </c>
      <c r="B294" s="73" t="s">
        <v>176</v>
      </c>
      <c r="C294" s="220"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92">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92">
        <f t="shared" si="100"/>
        <v>0</v>
      </c>
      <c r="AE294" s="9" t="e">
        <f t="shared" si="101"/>
        <v>#N/A</v>
      </c>
      <c r="AF294" s="5" t="e">
        <f t="shared" si="114"/>
        <v>#N/A</v>
      </c>
      <c r="AG294" s="192">
        <f t="shared" si="115"/>
        <v>0</v>
      </c>
      <c r="AH294" s="9" t="e">
        <f t="shared" si="107"/>
        <v>#N/A</v>
      </c>
      <c r="AI294" s="193"/>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1">
        <f t="shared" si="116"/>
        <v>254</v>
      </c>
      <c r="B295" s="73" t="s">
        <v>177</v>
      </c>
      <c r="C295" s="220"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92">
        <f t="shared" si="112"/>
        <v>0</v>
      </c>
      <c r="Q295" s="9" t="str">
        <f t="shared" si="117"/>
        <v>Tốt</v>
      </c>
      <c r="R295" s="216"/>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92">
        <f t="shared" si="100"/>
        <v>0</v>
      </c>
      <c r="AE295" s="9" t="e">
        <f t="shared" si="101"/>
        <v>#N/A</v>
      </c>
      <c r="AF295" s="5" t="e">
        <f>ROUND(AVERAGE(V295,X295,Z295,AB295),2)</f>
        <v>#N/A</v>
      </c>
      <c r="AG295" s="192">
        <f t="shared" si="115"/>
        <v>0</v>
      </c>
      <c r="AH295" s="9" t="e">
        <f t="shared" si="107"/>
        <v>#N/A</v>
      </c>
      <c r="AI295" s="193" t="s">
        <v>830</v>
      </c>
      <c r="AJ295" s="9" t="e">
        <f t="shared" si="108"/>
        <v>#N/A</v>
      </c>
      <c r="AK295" s="9">
        <f t="shared" si="110"/>
        <v>0</v>
      </c>
      <c r="AL295" s="9" t="e">
        <f t="shared" si="109"/>
        <v>#N/A</v>
      </c>
      <c r="AM295" s="17" t="s">
        <v>787</v>
      </c>
      <c r="AN295" s="5"/>
      <c r="AO295" s="5"/>
      <c r="AP295" s="9"/>
      <c r="AQ295" s="5"/>
      <c r="AR295" s="103"/>
      <c r="AS295" s="25"/>
    </row>
    <row r="296" spans="1:45" s="7" customFormat="1" ht="20.100000000000001" hidden="1" customHeight="1" x14ac:dyDescent="0.25">
      <c r="A296" s="81">
        <f t="shared" si="116"/>
        <v>255</v>
      </c>
      <c r="B296" s="73" t="s">
        <v>178</v>
      </c>
      <c r="C296" s="220"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92">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92">
        <f t="shared" si="100"/>
        <v>0</v>
      </c>
      <c r="AE296" s="9" t="e">
        <f t="shared" si="101"/>
        <v>#N/A</v>
      </c>
      <c r="AF296" s="5" t="e">
        <f t="shared" si="114"/>
        <v>#N/A</v>
      </c>
      <c r="AG296" s="192">
        <f t="shared" si="115"/>
        <v>0</v>
      </c>
      <c r="AH296" s="9" t="e">
        <f t="shared" si="107"/>
        <v>#N/A</v>
      </c>
      <c r="AI296" s="193"/>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1">
        <f t="shared" si="116"/>
        <v>256</v>
      </c>
      <c r="B297" s="73" t="s">
        <v>179</v>
      </c>
      <c r="C297" s="220"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92">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92">
        <f t="shared" si="100"/>
        <v>0</v>
      </c>
      <c r="AE297" s="9" t="e">
        <f t="shared" si="101"/>
        <v>#N/A</v>
      </c>
      <c r="AF297" s="5" t="e">
        <f t="shared" si="114"/>
        <v>#N/A</v>
      </c>
      <c r="AG297" s="192">
        <f t="shared" si="115"/>
        <v>0</v>
      </c>
      <c r="AH297" s="9" t="e">
        <f t="shared" si="107"/>
        <v>#N/A</v>
      </c>
      <c r="AI297" s="193"/>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1">
        <f t="shared" si="116"/>
        <v>257</v>
      </c>
      <c r="B298" s="73" t="s">
        <v>181</v>
      </c>
      <c r="C298" s="220"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92">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92">
        <f t="shared" si="100"/>
        <v>0</v>
      </c>
      <c r="AE298" s="9" t="e">
        <f t="shared" si="101"/>
        <v>#N/A</v>
      </c>
      <c r="AF298" s="5" t="e">
        <f t="shared" si="114"/>
        <v>#N/A</v>
      </c>
      <c r="AG298" s="192">
        <f t="shared" si="115"/>
        <v>0</v>
      </c>
      <c r="AH298" s="9" t="e">
        <f t="shared" si="107"/>
        <v>#N/A</v>
      </c>
      <c r="AI298" s="193"/>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1">
        <f t="shared" si="116"/>
        <v>258</v>
      </c>
      <c r="B299" s="73" t="s">
        <v>307</v>
      </c>
      <c r="C299" s="220"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92">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92">
        <f t="shared" si="100"/>
        <v>0</v>
      </c>
      <c r="AE299" s="9" t="e">
        <f t="shared" si="101"/>
        <v>#N/A</v>
      </c>
      <c r="AF299" s="5" t="e">
        <f t="shared" si="114"/>
        <v>#N/A</v>
      </c>
      <c r="AG299" s="192">
        <f t="shared" si="115"/>
        <v>0</v>
      </c>
      <c r="AH299" s="9" t="e">
        <f t="shared" si="107"/>
        <v>#N/A</v>
      </c>
      <c r="AI299" s="193"/>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1">
        <f t="shared" si="116"/>
        <v>259</v>
      </c>
      <c r="B300" s="73" t="s">
        <v>182</v>
      </c>
      <c r="C300" s="220"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92">
        <f t="shared" si="112"/>
        <v>0</v>
      </c>
      <c r="Q300" s="9" t="str">
        <f t="shared" si="117"/>
        <v>Tốt</v>
      </c>
      <c r="R300" s="10"/>
      <c r="S300" s="194"/>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92">
        <f t="shared" si="100"/>
        <v>0</v>
      </c>
      <c r="AE300" s="9" t="e">
        <f t="shared" si="101"/>
        <v>#N/A</v>
      </c>
      <c r="AF300" s="5" t="e">
        <f t="shared" si="114"/>
        <v>#N/A</v>
      </c>
      <c r="AG300" s="192">
        <f t="shared" si="115"/>
        <v>0</v>
      </c>
      <c r="AH300" s="9" t="e">
        <f t="shared" si="107"/>
        <v>#N/A</v>
      </c>
      <c r="AI300" s="193"/>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1">
        <f t="shared" si="116"/>
        <v>260</v>
      </c>
      <c r="B301" s="73" t="s">
        <v>183</v>
      </c>
      <c r="C301" s="220"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92">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92">
        <f t="shared" si="100"/>
        <v>0</v>
      </c>
      <c r="AE301" s="9" t="e">
        <f t="shared" si="101"/>
        <v>#N/A</v>
      </c>
      <c r="AF301" s="5"/>
      <c r="AG301" s="192"/>
      <c r="AH301" s="9"/>
      <c r="AI301" s="193"/>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1">
        <f t="shared" si="116"/>
        <v>261</v>
      </c>
      <c r="B302" s="73" t="s">
        <v>184</v>
      </c>
      <c r="C302" s="220"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92">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92">
        <f t="shared" si="100"/>
        <v>0</v>
      </c>
      <c r="AE302" s="9" t="e">
        <f t="shared" si="101"/>
        <v>#N/A</v>
      </c>
      <c r="AF302" s="5" t="e">
        <f t="shared" si="114"/>
        <v>#N/A</v>
      </c>
      <c r="AG302" s="192">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93"/>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1">
        <f t="shared" si="116"/>
        <v>262</v>
      </c>
      <c r="B303" s="73" t="s">
        <v>185</v>
      </c>
      <c r="C303" s="220"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92">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92">
        <f t="shared" si="100"/>
        <v>0</v>
      </c>
      <c r="AE303" s="9" t="e">
        <f t="shared" si="101"/>
        <v>#N/A</v>
      </c>
      <c r="AF303" s="5" t="e">
        <f t="shared" si="114"/>
        <v>#N/A</v>
      </c>
      <c r="AG303" s="192">
        <f t="shared" si="115"/>
        <v>0</v>
      </c>
      <c r="AH303" s="9" t="e">
        <f t="shared" si="118"/>
        <v>#N/A</v>
      </c>
      <c r="AI303" s="193"/>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1">
        <f t="shared" si="116"/>
        <v>263</v>
      </c>
      <c r="B304" s="73" t="s">
        <v>187</v>
      </c>
      <c r="C304" s="220"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92">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92">
        <f t="shared" si="100"/>
        <v>0</v>
      </c>
      <c r="AE304" s="9" t="e">
        <f t="shared" si="101"/>
        <v>#N/A</v>
      </c>
      <c r="AF304" s="5" t="e">
        <f t="shared" si="114"/>
        <v>#N/A</v>
      </c>
      <c r="AG304" s="192">
        <f t="shared" si="115"/>
        <v>0</v>
      </c>
      <c r="AH304" s="9" t="e">
        <f t="shared" si="118"/>
        <v>#N/A</v>
      </c>
      <c r="AI304" s="193"/>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1">
        <f t="shared" si="116"/>
        <v>264</v>
      </c>
      <c r="B305" s="73" t="s">
        <v>290</v>
      </c>
      <c r="C305" s="220"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92">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92">
        <f t="shared" si="100"/>
        <v>0</v>
      </c>
      <c r="AE305" s="9" t="e">
        <f t="shared" si="101"/>
        <v>#N/A</v>
      </c>
      <c r="AF305" s="5" t="e">
        <f t="shared" si="114"/>
        <v>#N/A</v>
      </c>
      <c r="AG305" s="192">
        <f t="shared" si="115"/>
        <v>0</v>
      </c>
      <c r="AH305" s="9" t="e">
        <f t="shared" si="118"/>
        <v>#N/A</v>
      </c>
      <c r="AI305" s="193"/>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1">
        <f t="shared" si="116"/>
        <v>265</v>
      </c>
      <c r="B306" s="73" t="s">
        <v>188</v>
      </c>
      <c r="C306" s="220"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92">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92">
        <f t="shared" si="100"/>
        <v>0</v>
      </c>
      <c r="AE306" s="9" t="e">
        <f t="shared" si="101"/>
        <v>#N/A</v>
      </c>
      <c r="AF306" s="5" t="e">
        <f t="shared" si="114"/>
        <v>#N/A</v>
      </c>
      <c r="AG306" s="192">
        <f t="shared" si="115"/>
        <v>0</v>
      </c>
      <c r="AH306" s="9" t="e">
        <f t="shared" si="118"/>
        <v>#N/A</v>
      </c>
      <c r="AI306" s="193"/>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1">
        <f t="shared" si="116"/>
        <v>266</v>
      </c>
      <c r="B307" s="73" t="s">
        <v>190</v>
      </c>
      <c r="C307" s="220"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92">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92">
        <f t="shared" si="100"/>
        <v>0</v>
      </c>
      <c r="AE307" s="9" t="e">
        <f t="shared" si="101"/>
        <v>#N/A</v>
      </c>
      <c r="AF307" s="5" t="e">
        <f t="shared" si="114"/>
        <v>#N/A</v>
      </c>
      <c r="AG307" s="192">
        <f t="shared" si="115"/>
        <v>0</v>
      </c>
      <c r="AH307" s="9" t="e">
        <f t="shared" si="118"/>
        <v>#N/A</v>
      </c>
      <c r="AI307" s="193"/>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92">
        <f t="shared" si="112"/>
        <v>0</v>
      </c>
      <c r="Q308" s="9" t="str">
        <f t="shared" si="117"/>
        <v>Tốt</v>
      </c>
      <c r="R308" s="10"/>
      <c r="S308" s="17"/>
      <c r="T308" s="19"/>
      <c r="U308" s="5"/>
      <c r="V308" s="19"/>
      <c r="W308" s="5"/>
      <c r="X308" s="19"/>
      <c r="Y308" s="5"/>
      <c r="Z308" s="19"/>
      <c r="AA308" s="5"/>
      <c r="AB308" s="19"/>
      <c r="AC308" s="5"/>
      <c r="AD308" s="192"/>
      <c r="AE308" s="9"/>
      <c r="AF308" s="5"/>
      <c r="AG308" s="192"/>
      <c r="AH308" s="9"/>
      <c r="AI308" s="193"/>
      <c r="AJ308" s="9"/>
      <c r="AK308" s="9"/>
      <c r="AL308" s="9"/>
      <c r="AM308" s="9"/>
      <c r="AN308" s="5"/>
      <c r="AO308" s="5"/>
      <c r="AP308" s="9"/>
      <c r="AQ308" s="5"/>
      <c r="AR308" s="25"/>
      <c r="AS308" s="25"/>
    </row>
    <row r="309" spans="1:45" s="7" customFormat="1" ht="22.5" customHeight="1" x14ac:dyDescent="0.25">
      <c r="A309" s="253" t="s">
        <v>904</v>
      </c>
      <c r="B309" s="254" t="s">
        <v>905</v>
      </c>
      <c r="C309" s="255"/>
      <c r="D309" s="256"/>
      <c r="E309" s="255"/>
      <c r="F309" s="256"/>
      <c r="G309" s="255"/>
      <c r="H309" s="256"/>
      <c r="I309" s="255"/>
      <c r="J309" s="256"/>
      <c r="K309" s="255"/>
      <c r="L309" s="256"/>
      <c r="M309" s="255"/>
      <c r="N309" s="256"/>
      <c r="O309" s="255"/>
      <c r="P309" s="257"/>
      <c r="Q309" s="258">
        <f>COUNTA($Q$311:$Q$319)</f>
        <v>9</v>
      </c>
      <c r="R309" s="259" t="str">
        <f xml:space="preserve"> (COUNTIF($Q$311:$Q$319, "Xuất sắc") &amp; " Xuất sắc") &amp;" + "&amp; (COUNTIF($Q$311:$Q$319, "Tốt") &amp; " Tốt")</f>
        <v>1 Xuất sắc + 8 Tốt</v>
      </c>
      <c r="S309" s="190"/>
      <c r="T309" s="8"/>
      <c r="U309" s="190"/>
      <c r="V309" s="8"/>
      <c r="W309" s="190"/>
      <c r="X309" s="8"/>
      <c r="Y309" s="190"/>
      <c r="Z309" s="8"/>
      <c r="AA309" s="190"/>
      <c r="AB309" s="8"/>
      <c r="AC309" s="190"/>
      <c r="AD309" s="232"/>
      <c r="AE309" s="190"/>
      <c r="AF309" s="190"/>
      <c r="AG309" s="232"/>
      <c r="AH309" s="190"/>
      <c r="AI309" s="191"/>
      <c r="AJ309" s="8"/>
      <c r="AK309" s="190"/>
      <c r="AL309" s="8"/>
      <c r="AM309" s="190"/>
      <c r="AN309" s="8"/>
      <c r="AO309" s="190"/>
      <c r="AP309" s="8"/>
      <c r="AQ309" s="190"/>
      <c r="AR309" s="43"/>
      <c r="AS309" s="43"/>
    </row>
    <row r="310" spans="1:45" s="7" customFormat="1" ht="20.100000000000001" hidden="1" customHeight="1" x14ac:dyDescent="0.25">
      <c r="A310" s="218" t="s">
        <v>847</v>
      </c>
      <c r="B310" s="219" t="s">
        <v>848</v>
      </c>
      <c r="C310" s="218"/>
      <c r="D310" s="211"/>
      <c r="E310" s="209"/>
      <c r="F310" s="210"/>
      <c r="G310" s="209"/>
      <c r="H310" s="210"/>
      <c r="I310" s="209"/>
      <c r="J310" s="210"/>
      <c r="K310" s="210"/>
      <c r="L310" s="210"/>
      <c r="M310" s="210"/>
      <c r="N310" s="210"/>
      <c r="O310" s="209"/>
      <c r="P310" s="233"/>
      <c r="Q310" s="243"/>
      <c r="R310" s="234"/>
      <c r="S310" s="19"/>
      <c r="T310" s="19"/>
      <c r="U310" s="5"/>
      <c r="V310" s="19"/>
      <c r="W310" s="5"/>
      <c r="X310" s="19"/>
      <c r="Y310" s="5"/>
      <c r="Z310" s="19"/>
      <c r="AA310" s="5"/>
      <c r="AB310" s="19"/>
      <c r="AC310" s="5"/>
      <c r="AD310" s="192"/>
      <c r="AE310" s="9"/>
      <c r="AF310" s="5"/>
      <c r="AG310" s="192"/>
      <c r="AH310" s="9"/>
      <c r="AI310" s="193"/>
      <c r="AJ310" s="9"/>
      <c r="AK310" s="9"/>
      <c r="AL310" s="9"/>
      <c r="AM310" s="9"/>
      <c r="AN310" s="5"/>
      <c r="AO310" s="5"/>
      <c r="AP310" s="9"/>
      <c r="AQ310" s="5"/>
      <c r="AR310" s="25"/>
      <c r="AS310" s="25"/>
    </row>
    <row r="311" spans="1:45" s="7" customFormat="1" ht="20.100000000000001" hidden="1" customHeight="1" x14ac:dyDescent="0.25">
      <c r="A311" s="81">
        <v>268</v>
      </c>
      <c r="B311" s="229" t="s">
        <v>265</v>
      </c>
      <c r="C311" s="9" t="s">
        <v>658</v>
      </c>
      <c r="D311" s="212"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92">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92"/>
      <c r="AE311" s="9"/>
      <c r="AF311" s="5"/>
      <c r="AG311" s="192"/>
      <c r="AH311" s="9"/>
      <c r="AI311" s="193"/>
      <c r="AJ311" s="9"/>
      <c r="AK311" s="9"/>
      <c r="AL311" s="9"/>
      <c r="AM311" s="9"/>
      <c r="AN311" s="5"/>
      <c r="AO311" s="5"/>
      <c r="AP311" s="9"/>
      <c r="AQ311" s="5"/>
      <c r="AR311" s="25"/>
      <c r="AS311" s="25"/>
    </row>
    <row r="312" spans="1:45" s="7" customFormat="1" ht="20.100000000000001" hidden="1" customHeight="1" x14ac:dyDescent="0.25">
      <c r="A312" s="81">
        <f>A311+1</f>
        <v>269</v>
      </c>
      <c r="B312" s="229"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92">
        <f t="shared" si="121"/>
        <v>0</v>
      </c>
      <c r="Q312" s="9" t="str">
        <f t="shared" si="117"/>
        <v>Tốt</v>
      </c>
      <c r="R312" s="10"/>
      <c r="S312" s="17"/>
      <c r="T312" s="19"/>
      <c r="U312" s="5"/>
      <c r="V312" s="19"/>
      <c r="W312" s="5"/>
      <c r="X312" s="19"/>
      <c r="Y312" s="5"/>
      <c r="Z312" s="19"/>
      <c r="AA312" s="5"/>
      <c r="AB312" s="19"/>
      <c r="AC312" s="5"/>
      <c r="AD312" s="192"/>
      <c r="AE312" s="9"/>
      <c r="AF312" s="5"/>
      <c r="AG312" s="192"/>
      <c r="AH312" s="9"/>
      <c r="AI312" s="193"/>
      <c r="AJ312" s="9"/>
      <c r="AK312" s="9"/>
      <c r="AL312" s="9"/>
      <c r="AM312" s="9"/>
      <c r="AN312" s="5"/>
      <c r="AO312" s="5"/>
      <c r="AP312" s="9"/>
      <c r="AQ312" s="5"/>
      <c r="AR312" s="25"/>
      <c r="AS312" s="25"/>
    </row>
    <row r="313" spans="1:45" s="7" customFormat="1" ht="20.100000000000001" hidden="1" customHeight="1" x14ac:dyDescent="0.25">
      <c r="A313" s="81">
        <f t="shared" ref="A313:A319" si="122">A312+1</f>
        <v>270</v>
      </c>
      <c r="B313" s="229"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92">
        <f t="shared" si="121"/>
        <v>0</v>
      </c>
      <c r="Q313" s="9" t="str">
        <f t="shared" si="117"/>
        <v>Tốt</v>
      </c>
      <c r="R313" s="10"/>
      <c r="S313" s="17"/>
      <c r="T313" s="19"/>
      <c r="U313" s="5"/>
      <c r="V313" s="19"/>
      <c r="W313" s="5"/>
      <c r="X313" s="19"/>
      <c r="Y313" s="5"/>
      <c r="Z313" s="19"/>
      <c r="AA313" s="5"/>
      <c r="AB313" s="19"/>
      <c r="AC313" s="5"/>
      <c r="AD313" s="192"/>
      <c r="AE313" s="9"/>
      <c r="AF313" s="5"/>
      <c r="AG313" s="192"/>
      <c r="AH313" s="9"/>
      <c r="AI313" s="193"/>
      <c r="AJ313" s="9"/>
      <c r="AK313" s="9"/>
      <c r="AL313" s="9"/>
      <c r="AM313" s="9"/>
      <c r="AN313" s="5"/>
      <c r="AO313" s="5"/>
      <c r="AP313" s="9"/>
      <c r="AQ313" s="5"/>
      <c r="AR313" s="25"/>
      <c r="AS313" s="25"/>
    </row>
    <row r="314" spans="1:45" s="7" customFormat="1" ht="20.100000000000001" hidden="1" customHeight="1" x14ac:dyDescent="0.25">
      <c r="A314" s="81">
        <f t="shared" si="122"/>
        <v>271</v>
      </c>
      <c r="B314" s="229"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92">
        <f t="shared" si="121"/>
        <v>0</v>
      </c>
      <c r="Q314" s="9" t="str">
        <f t="shared" si="117"/>
        <v>Tốt</v>
      </c>
      <c r="R314" s="10"/>
      <c r="S314" s="17"/>
      <c r="T314" s="19"/>
      <c r="U314" s="5"/>
      <c r="V314" s="19"/>
      <c r="W314" s="5"/>
      <c r="X314" s="19"/>
      <c r="Y314" s="5"/>
      <c r="Z314" s="19"/>
      <c r="AA314" s="5"/>
      <c r="AB314" s="19"/>
      <c r="AC314" s="5"/>
      <c r="AD314" s="192"/>
      <c r="AE314" s="9"/>
      <c r="AF314" s="5"/>
      <c r="AG314" s="192"/>
      <c r="AH314" s="9"/>
      <c r="AI314" s="193"/>
      <c r="AJ314" s="9"/>
      <c r="AK314" s="9"/>
      <c r="AL314" s="9"/>
      <c r="AM314" s="9"/>
      <c r="AN314" s="5"/>
      <c r="AO314" s="5"/>
      <c r="AP314" s="9"/>
      <c r="AQ314" s="5"/>
      <c r="AR314" s="25"/>
      <c r="AS314" s="25"/>
    </row>
    <row r="315" spans="1:45" s="7" customFormat="1" ht="20.100000000000001" hidden="1" customHeight="1" x14ac:dyDescent="0.25">
      <c r="A315" s="81">
        <f t="shared" si="122"/>
        <v>272</v>
      </c>
      <c r="B315" s="229"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92">
        <f t="shared" si="121"/>
        <v>0</v>
      </c>
      <c r="Q315" s="9" t="str">
        <f t="shared" si="117"/>
        <v>Tốt</v>
      </c>
      <c r="R315" s="10"/>
      <c r="S315" s="17"/>
      <c r="T315" s="19"/>
      <c r="U315" s="5"/>
      <c r="V315" s="19"/>
      <c r="W315" s="5"/>
      <c r="X315" s="19"/>
      <c r="Y315" s="5"/>
      <c r="Z315" s="19"/>
      <c r="AA315" s="5"/>
      <c r="AB315" s="19"/>
      <c r="AC315" s="5"/>
      <c r="AD315" s="192"/>
      <c r="AE315" s="9"/>
      <c r="AF315" s="5"/>
      <c r="AG315" s="192"/>
      <c r="AH315" s="9"/>
      <c r="AI315" s="193"/>
      <c r="AJ315" s="9"/>
      <c r="AK315" s="9"/>
      <c r="AL315" s="9"/>
      <c r="AM315" s="9"/>
      <c r="AN315" s="5"/>
      <c r="AO315" s="5"/>
      <c r="AP315" s="9"/>
      <c r="AQ315" s="5"/>
      <c r="AR315" s="25"/>
      <c r="AS315" s="25"/>
    </row>
    <row r="316" spans="1:45" s="7" customFormat="1" ht="20.100000000000001" hidden="1" customHeight="1" x14ac:dyDescent="0.25">
      <c r="A316" s="81">
        <f t="shared" si="122"/>
        <v>273</v>
      </c>
      <c r="B316" s="229"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92">
        <f t="shared" si="121"/>
        <v>0</v>
      </c>
      <c r="Q316" s="9" t="str">
        <f t="shared" si="117"/>
        <v>Tốt</v>
      </c>
      <c r="R316" s="10"/>
      <c r="S316" s="17"/>
      <c r="T316" s="19"/>
      <c r="U316" s="5"/>
      <c r="V316" s="19"/>
      <c r="W316" s="5"/>
      <c r="X316" s="19"/>
      <c r="Y316" s="5"/>
      <c r="Z316" s="19"/>
      <c r="AA316" s="5"/>
      <c r="AB316" s="19"/>
      <c r="AC316" s="5"/>
      <c r="AD316" s="192"/>
      <c r="AE316" s="9"/>
      <c r="AF316" s="5"/>
      <c r="AG316" s="192"/>
      <c r="AH316" s="9"/>
      <c r="AI316" s="193"/>
      <c r="AJ316" s="9"/>
      <c r="AK316" s="9"/>
      <c r="AL316" s="9"/>
      <c r="AM316" s="9"/>
      <c r="AN316" s="5"/>
      <c r="AO316" s="5"/>
      <c r="AP316" s="9"/>
      <c r="AQ316" s="5"/>
      <c r="AR316" s="25"/>
      <c r="AS316" s="25"/>
    </row>
    <row r="317" spans="1:45" s="7" customFormat="1" ht="20.100000000000001" hidden="1" customHeight="1" x14ac:dyDescent="0.25">
      <c r="A317" s="81">
        <f t="shared" si="122"/>
        <v>274</v>
      </c>
      <c r="B317" s="229"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92">
        <f t="shared" si="121"/>
        <v>0</v>
      </c>
      <c r="Q317" s="9" t="str">
        <f t="shared" si="117"/>
        <v>Tốt</v>
      </c>
      <c r="R317" s="10"/>
      <c r="S317" s="17"/>
      <c r="T317" s="19"/>
      <c r="U317" s="5"/>
      <c r="V317" s="19"/>
      <c r="W317" s="5"/>
      <c r="X317" s="19"/>
      <c r="Y317" s="5"/>
      <c r="Z317" s="19"/>
      <c r="AA317" s="5"/>
      <c r="AB317" s="19"/>
      <c r="AC317" s="5"/>
      <c r="AD317" s="192"/>
      <c r="AE317" s="9"/>
      <c r="AF317" s="5"/>
      <c r="AG317" s="192"/>
      <c r="AH317" s="9"/>
      <c r="AI317" s="193"/>
      <c r="AJ317" s="9"/>
      <c r="AK317" s="9"/>
      <c r="AL317" s="9"/>
      <c r="AM317" s="9"/>
      <c r="AN317" s="5"/>
      <c r="AO317" s="5"/>
      <c r="AP317" s="9"/>
      <c r="AQ317" s="5"/>
      <c r="AR317" s="25"/>
      <c r="AS317" s="25"/>
    </row>
    <row r="318" spans="1:45" s="7" customFormat="1" ht="20.100000000000001" hidden="1" customHeight="1" x14ac:dyDescent="0.25">
      <c r="A318" s="81">
        <f t="shared" si="122"/>
        <v>275</v>
      </c>
      <c r="B318" s="229"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92">
        <f t="shared" si="121"/>
        <v>0</v>
      </c>
      <c r="Q318" s="9" t="str">
        <f t="shared" si="117"/>
        <v>Tốt</v>
      </c>
      <c r="R318" s="10"/>
      <c r="S318" s="17"/>
      <c r="T318" s="19"/>
      <c r="U318" s="5"/>
      <c r="V318" s="19"/>
      <c r="W318" s="5"/>
      <c r="X318" s="19"/>
      <c r="Y318" s="5"/>
      <c r="Z318" s="19"/>
      <c r="AA318" s="5"/>
      <c r="AB318" s="19"/>
      <c r="AC318" s="5"/>
      <c r="AD318" s="192"/>
      <c r="AE318" s="9"/>
      <c r="AF318" s="5"/>
      <c r="AG318" s="192"/>
      <c r="AH318" s="9"/>
      <c r="AI318" s="193"/>
      <c r="AJ318" s="9"/>
      <c r="AK318" s="9"/>
      <c r="AL318" s="9"/>
      <c r="AM318" s="9"/>
      <c r="AN318" s="5"/>
      <c r="AO318" s="5"/>
      <c r="AP318" s="9"/>
      <c r="AQ318" s="5"/>
      <c r="AR318" s="25"/>
      <c r="AS318" s="25"/>
    </row>
    <row r="319" spans="1:45" s="7" customFormat="1" ht="20.100000000000001" hidden="1" customHeight="1" x14ac:dyDescent="0.25">
      <c r="A319" s="81">
        <f t="shared" si="122"/>
        <v>276</v>
      </c>
      <c r="B319" s="229"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92">
        <f t="shared" si="121"/>
        <v>0</v>
      </c>
      <c r="Q319" s="9" t="str">
        <f t="shared" si="117"/>
        <v>Tốt</v>
      </c>
      <c r="R319" s="10"/>
      <c r="S319" s="17"/>
      <c r="T319" s="19"/>
      <c r="U319" s="5"/>
      <c r="V319" s="19"/>
      <c r="W319" s="5"/>
      <c r="X319" s="19"/>
      <c r="Y319" s="5"/>
      <c r="Z319" s="19"/>
      <c r="AA319" s="5"/>
      <c r="AB319" s="19"/>
      <c r="AC319" s="5"/>
      <c r="AD319" s="192"/>
      <c r="AE319" s="9"/>
      <c r="AF319" s="5"/>
      <c r="AG319" s="192"/>
      <c r="AH319" s="9"/>
      <c r="AI319" s="193"/>
      <c r="AJ319" s="9"/>
      <c r="AK319" s="9"/>
      <c r="AL319" s="9"/>
      <c r="AM319" s="9"/>
      <c r="AN319" s="5"/>
      <c r="AO319" s="5"/>
      <c r="AP319" s="9"/>
      <c r="AQ319" s="5"/>
      <c r="AR319" s="25"/>
      <c r="AS319" s="25"/>
    </row>
    <row r="320" spans="1:45" s="7" customFormat="1" ht="22.5" customHeight="1" x14ac:dyDescent="0.25">
      <c r="A320" s="253" t="s">
        <v>906</v>
      </c>
      <c r="B320" s="254" t="s">
        <v>907</v>
      </c>
      <c r="C320" s="255"/>
      <c r="D320" s="256"/>
      <c r="E320" s="255"/>
      <c r="F320" s="256"/>
      <c r="G320" s="255"/>
      <c r="H320" s="256"/>
      <c r="I320" s="255"/>
      <c r="J320" s="256"/>
      <c r="K320" s="255"/>
      <c r="L320" s="256"/>
      <c r="M320" s="255"/>
      <c r="N320" s="256"/>
      <c r="O320" s="255"/>
      <c r="P320" s="257"/>
      <c r="Q320" s="258">
        <f>COUNTA($Q$322:$Q$330)</f>
        <v>9</v>
      </c>
      <c r="R320" s="259" t="str">
        <f xml:space="preserve"> (COUNTIF($Q$322:$Q$330, "Xuất sắc") &amp; " Xuất sắc") &amp;" + "&amp; (COUNTIF($Q$322:$Q$330, "Tốt") &amp; " Tốt")</f>
        <v>2 Xuất sắc + 7 Tốt</v>
      </c>
      <c r="S320" s="190"/>
      <c r="T320" s="8"/>
      <c r="U320" s="190"/>
      <c r="V320" s="8"/>
      <c r="W320" s="190"/>
      <c r="X320" s="8"/>
      <c r="Y320" s="190"/>
      <c r="Z320" s="8"/>
      <c r="AA320" s="190"/>
      <c r="AB320" s="8"/>
      <c r="AC320" s="190"/>
      <c r="AD320" s="232"/>
      <c r="AE320" s="190"/>
      <c r="AF320" s="190"/>
      <c r="AG320" s="232"/>
      <c r="AH320" s="190"/>
      <c r="AI320" s="191"/>
      <c r="AJ320" s="8"/>
      <c r="AK320" s="190"/>
      <c r="AL320" s="8"/>
      <c r="AM320" s="190"/>
      <c r="AN320" s="8"/>
      <c r="AO320" s="190"/>
      <c r="AP320" s="8"/>
      <c r="AQ320" s="190"/>
      <c r="AR320" s="43"/>
      <c r="AS320" s="43"/>
    </row>
    <row r="321" spans="1:45" s="7" customFormat="1" ht="20.100000000000001" hidden="1" customHeight="1" x14ac:dyDescent="0.25">
      <c r="A321" s="218" t="s">
        <v>847</v>
      </c>
      <c r="B321" s="219" t="s">
        <v>848</v>
      </c>
      <c r="C321" s="218"/>
      <c r="D321" s="211"/>
      <c r="E321" s="209"/>
      <c r="F321" s="210"/>
      <c r="G321" s="209"/>
      <c r="H321" s="210"/>
      <c r="I321" s="209"/>
      <c r="J321" s="210"/>
      <c r="K321" s="210"/>
      <c r="L321" s="210"/>
      <c r="M321" s="210"/>
      <c r="N321" s="210"/>
      <c r="O321" s="209"/>
      <c r="P321" s="233"/>
      <c r="Q321" s="243"/>
      <c r="R321" s="234"/>
      <c r="S321" s="19"/>
      <c r="T321" s="19"/>
      <c r="U321" s="5"/>
      <c r="V321" s="19"/>
      <c r="W321" s="5"/>
      <c r="X321" s="19"/>
      <c r="Y321" s="5"/>
      <c r="Z321" s="19"/>
      <c r="AA321" s="5"/>
      <c r="AB321" s="19"/>
      <c r="AC321" s="5"/>
      <c r="AD321" s="192"/>
      <c r="AE321" s="9"/>
      <c r="AF321" s="5"/>
      <c r="AG321" s="192"/>
      <c r="AH321" s="9"/>
      <c r="AI321" s="193"/>
      <c r="AJ321" s="9"/>
      <c r="AK321" s="9"/>
      <c r="AL321" s="9"/>
      <c r="AM321" s="9"/>
      <c r="AN321" s="5"/>
      <c r="AO321" s="5"/>
      <c r="AP321" s="9"/>
      <c r="AQ321" s="5"/>
      <c r="AR321" s="25"/>
      <c r="AS321" s="25"/>
    </row>
    <row r="322" spans="1:45" s="7" customFormat="1" ht="20.100000000000001" hidden="1" customHeight="1" x14ac:dyDescent="0.25">
      <c r="A322" s="81">
        <v>277</v>
      </c>
      <c r="B322" s="76" t="s">
        <v>377</v>
      </c>
      <c r="C322" s="81" t="s">
        <v>668</v>
      </c>
      <c r="D322" s="213"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92">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92"/>
      <c r="AE322" s="9"/>
      <c r="AF322" s="5"/>
      <c r="AG322" s="192"/>
      <c r="AH322" s="9"/>
      <c r="AI322" s="193"/>
      <c r="AJ322" s="9"/>
      <c r="AK322" s="9"/>
      <c r="AL322" s="9"/>
      <c r="AM322" s="9"/>
      <c r="AN322" s="5"/>
      <c r="AO322" s="5"/>
      <c r="AP322" s="9"/>
      <c r="AQ322" s="5"/>
      <c r="AR322" s="25"/>
      <c r="AS322" s="25"/>
    </row>
    <row r="323" spans="1:45" s="7" customFormat="1" ht="20.100000000000001" hidden="1" customHeight="1" x14ac:dyDescent="0.25">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92">
        <f t="shared" si="124"/>
        <v>0</v>
      </c>
      <c r="Q323" s="9" t="str">
        <f t="shared" si="117"/>
        <v>Xuất sắc</v>
      </c>
      <c r="R323" s="10"/>
      <c r="S323" s="17"/>
      <c r="T323" s="19"/>
      <c r="U323" s="5"/>
      <c r="V323" s="19"/>
      <c r="W323" s="5"/>
      <c r="X323" s="19"/>
      <c r="Y323" s="5"/>
      <c r="Z323" s="19"/>
      <c r="AA323" s="5"/>
      <c r="AB323" s="19"/>
      <c r="AC323" s="5"/>
      <c r="AD323" s="192"/>
      <c r="AE323" s="9"/>
      <c r="AF323" s="5"/>
      <c r="AG323" s="192"/>
      <c r="AH323" s="9"/>
      <c r="AI323" s="193"/>
      <c r="AJ323" s="9"/>
      <c r="AK323" s="9"/>
      <c r="AL323" s="9"/>
      <c r="AM323" s="9"/>
      <c r="AN323" s="5"/>
      <c r="AO323" s="5"/>
      <c r="AP323" s="9"/>
      <c r="AQ323" s="5"/>
      <c r="AR323" s="25"/>
      <c r="AS323" s="25"/>
    </row>
    <row r="324" spans="1:45" s="7" customFormat="1" ht="20.100000000000001" hidden="1" customHeight="1" x14ac:dyDescent="0.25">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92">
        <f t="shared" si="124"/>
        <v>0</v>
      </c>
      <c r="Q324" s="9" t="str">
        <f t="shared" si="117"/>
        <v>Tốt</v>
      </c>
      <c r="R324" s="10"/>
      <c r="S324" s="17"/>
      <c r="T324" s="19"/>
      <c r="U324" s="5"/>
      <c r="V324" s="19"/>
      <c r="W324" s="5"/>
      <c r="X324" s="19"/>
      <c r="Y324" s="5"/>
      <c r="Z324" s="19"/>
      <c r="AA324" s="5"/>
      <c r="AB324" s="19"/>
      <c r="AC324" s="5"/>
      <c r="AD324" s="192"/>
      <c r="AE324" s="9"/>
      <c r="AF324" s="5"/>
      <c r="AG324" s="192"/>
      <c r="AH324" s="9"/>
      <c r="AI324" s="193"/>
      <c r="AJ324" s="9"/>
      <c r="AK324" s="9"/>
      <c r="AL324" s="9"/>
      <c r="AM324" s="9"/>
      <c r="AN324" s="5"/>
      <c r="AO324" s="5"/>
      <c r="AP324" s="9"/>
      <c r="AQ324" s="5"/>
      <c r="AR324" s="25"/>
      <c r="AS324" s="25"/>
    </row>
    <row r="325" spans="1:45" s="7" customFormat="1" ht="20.100000000000001" hidden="1" customHeight="1" x14ac:dyDescent="0.25">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92">
        <f t="shared" si="124"/>
        <v>0</v>
      </c>
      <c r="Q325" s="9" t="str">
        <f t="shared" si="117"/>
        <v>Tốt</v>
      </c>
      <c r="R325" s="10"/>
      <c r="S325" s="17"/>
      <c r="T325" s="19"/>
      <c r="U325" s="5"/>
      <c r="V325" s="19"/>
      <c r="W325" s="5"/>
      <c r="X325" s="19"/>
      <c r="Y325" s="5"/>
      <c r="Z325" s="19"/>
      <c r="AA325" s="5"/>
      <c r="AB325" s="19"/>
      <c r="AC325" s="5"/>
      <c r="AD325" s="192"/>
      <c r="AE325" s="9"/>
      <c r="AF325" s="5"/>
      <c r="AG325" s="192"/>
      <c r="AH325" s="9"/>
      <c r="AI325" s="193"/>
      <c r="AJ325" s="9"/>
      <c r="AK325" s="9"/>
      <c r="AL325" s="9"/>
      <c r="AM325" s="9"/>
      <c r="AN325" s="5"/>
      <c r="AO325" s="5"/>
      <c r="AP325" s="9"/>
      <c r="AQ325" s="5"/>
      <c r="AR325" s="25"/>
      <c r="AS325" s="25"/>
    </row>
    <row r="326" spans="1:45" s="7" customFormat="1" ht="20.100000000000001" hidden="1" customHeight="1" x14ac:dyDescent="0.25">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92">
        <f t="shared" si="124"/>
        <v>0</v>
      </c>
      <c r="Q326" s="9" t="str">
        <f t="shared" si="117"/>
        <v>Tốt</v>
      </c>
      <c r="R326" s="10"/>
      <c r="S326" s="17"/>
      <c r="T326" s="19"/>
      <c r="U326" s="5"/>
      <c r="V326" s="19"/>
      <c r="W326" s="5"/>
      <c r="X326" s="19"/>
      <c r="Y326" s="5"/>
      <c r="Z326" s="19"/>
      <c r="AA326" s="5"/>
      <c r="AB326" s="19"/>
      <c r="AC326" s="5"/>
      <c r="AD326" s="192"/>
      <c r="AE326" s="9"/>
      <c r="AF326" s="5"/>
      <c r="AG326" s="192"/>
      <c r="AH326" s="9"/>
      <c r="AI326" s="193"/>
      <c r="AJ326" s="9"/>
      <c r="AK326" s="9"/>
      <c r="AL326" s="9"/>
      <c r="AM326" s="9"/>
      <c r="AN326" s="5"/>
      <c r="AO326" s="5"/>
      <c r="AP326" s="9"/>
      <c r="AQ326" s="5"/>
      <c r="AR326" s="25"/>
      <c r="AS326" s="25"/>
    </row>
    <row r="327" spans="1:45" s="7" customFormat="1" ht="20.100000000000001" hidden="1" customHeight="1" x14ac:dyDescent="0.25">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92">
        <f t="shared" si="124"/>
        <v>0</v>
      </c>
      <c r="Q327" s="9" t="str">
        <f t="shared" si="117"/>
        <v>Tốt</v>
      </c>
      <c r="R327" s="10"/>
      <c r="S327" s="17"/>
      <c r="T327" s="19"/>
      <c r="U327" s="5"/>
      <c r="V327" s="19"/>
      <c r="W327" s="5"/>
      <c r="X327" s="19"/>
      <c r="Y327" s="5"/>
      <c r="Z327" s="19"/>
      <c r="AA327" s="5"/>
      <c r="AB327" s="19"/>
      <c r="AC327" s="5"/>
      <c r="AD327" s="192"/>
      <c r="AE327" s="9"/>
      <c r="AF327" s="5"/>
      <c r="AG327" s="192"/>
      <c r="AH327" s="9"/>
      <c r="AI327" s="193"/>
      <c r="AJ327" s="9"/>
      <c r="AK327" s="9"/>
      <c r="AL327" s="9"/>
      <c r="AM327" s="9"/>
      <c r="AN327" s="5"/>
      <c r="AO327" s="5"/>
      <c r="AP327" s="9"/>
      <c r="AQ327" s="5"/>
      <c r="AR327" s="25"/>
      <c r="AS327" s="25"/>
    </row>
    <row r="328" spans="1:45" s="7" customFormat="1" ht="20.100000000000001" hidden="1" customHeight="1" x14ac:dyDescent="0.25">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92">
        <f t="shared" si="124"/>
        <v>0</v>
      </c>
      <c r="Q328" s="9" t="str">
        <f t="shared" si="117"/>
        <v>Tốt</v>
      </c>
      <c r="R328" s="10"/>
      <c r="S328" s="17"/>
      <c r="T328" s="19"/>
      <c r="U328" s="5"/>
      <c r="V328" s="19"/>
      <c r="W328" s="5"/>
      <c r="X328" s="19"/>
      <c r="Y328" s="5"/>
      <c r="Z328" s="19"/>
      <c r="AA328" s="5"/>
      <c r="AB328" s="19"/>
      <c r="AC328" s="5"/>
      <c r="AD328" s="192"/>
      <c r="AE328" s="9"/>
      <c r="AF328" s="5"/>
      <c r="AG328" s="192"/>
      <c r="AH328" s="9"/>
      <c r="AI328" s="193"/>
      <c r="AJ328" s="9"/>
      <c r="AK328" s="9"/>
      <c r="AL328" s="9"/>
      <c r="AM328" s="9"/>
      <c r="AN328" s="5"/>
      <c r="AO328" s="5"/>
      <c r="AP328" s="9"/>
      <c r="AQ328" s="5"/>
      <c r="AR328" s="25"/>
      <c r="AS328" s="25"/>
    </row>
    <row r="329" spans="1:45" s="7" customFormat="1" ht="20.100000000000001" hidden="1" customHeight="1" x14ac:dyDescent="0.25">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92">
        <f t="shared" si="124"/>
        <v>0</v>
      </c>
      <c r="Q329" s="9" t="str">
        <f t="shared" si="117"/>
        <v>Tốt</v>
      </c>
      <c r="R329" s="10"/>
      <c r="S329" s="17"/>
      <c r="T329" s="19"/>
      <c r="U329" s="5"/>
      <c r="V329" s="19"/>
      <c r="W329" s="5"/>
      <c r="X329" s="19"/>
      <c r="Y329" s="5"/>
      <c r="Z329" s="19"/>
      <c r="AA329" s="5"/>
      <c r="AB329" s="19"/>
      <c r="AC329" s="5"/>
      <c r="AD329" s="192"/>
      <c r="AE329" s="9"/>
      <c r="AF329" s="5"/>
      <c r="AG329" s="192"/>
      <c r="AH329" s="9"/>
      <c r="AI329" s="193"/>
      <c r="AJ329" s="9"/>
      <c r="AK329" s="9"/>
      <c r="AL329" s="9"/>
      <c r="AM329" s="9"/>
      <c r="AN329" s="5"/>
      <c r="AO329" s="5"/>
      <c r="AP329" s="9"/>
      <c r="AQ329" s="5"/>
      <c r="AR329" s="25"/>
      <c r="AS329" s="25"/>
    </row>
    <row r="330" spans="1:45" s="7" customFormat="1" ht="20.100000000000001" hidden="1" customHeight="1" x14ac:dyDescent="0.25">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92">
        <f t="shared" si="124"/>
        <v>0</v>
      </c>
      <c r="Q330" s="9" t="str">
        <f t="shared" si="117"/>
        <v>Tốt</v>
      </c>
      <c r="R330" s="10"/>
      <c r="S330" s="17"/>
      <c r="T330" s="19"/>
      <c r="U330" s="5"/>
      <c r="V330" s="19"/>
      <c r="W330" s="5"/>
      <c r="X330" s="19"/>
      <c r="Y330" s="5"/>
      <c r="Z330" s="19"/>
      <c r="AA330" s="5"/>
      <c r="AB330" s="19"/>
      <c r="AC330" s="5"/>
      <c r="AD330" s="192"/>
      <c r="AE330" s="9"/>
      <c r="AF330" s="5"/>
      <c r="AG330" s="192"/>
      <c r="AH330" s="9"/>
      <c r="AI330" s="193"/>
      <c r="AJ330" s="9"/>
      <c r="AK330" s="9"/>
      <c r="AL330" s="9"/>
      <c r="AM330" s="9"/>
      <c r="AN330" s="5"/>
      <c r="AO330" s="5"/>
      <c r="AP330" s="9"/>
      <c r="AQ330" s="5"/>
      <c r="AR330" s="25"/>
      <c r="AS330" s="25"/>
    </row>
    <row r="331" spans="1:45" s="7" customFormat="1" ht="22.5" customHeight="1" x14ac:dyDescent="0.25">
      <c r="A331" s="253" t="s">
        <v>908</v>
      </c>
      <c r="B331" s="254" t="s">
        <v>909</v>
      </c>
      <c r="C331" s="255"/>
      <c r="D331" s="256"/>
      <c r="E331" s="255"/>
      <c r="F331" s="256"/>
      <c r="G331" s="255"/>
      <c r="H331" s="256"/>
      <c r="I331" s="255"/>
      <c r="J331" s="256"/>
      <c r="K331" s="255"/>
      <c r="L331" s="256"/>
      <c r="M331" s="255"/>
      <c r="N331" s="256"/>
      <c r="O331" s="255"/>
      <c r="P331" s="257"/>
      <c r="Q331" s="258">
        <f>COUNTA($Q$333:$Q$347)</f>
        <v>15</v>
      </c>
      <c r="R331" s="259" t="str">
        <f xml:space="preserve"> (COUNTIF($Q$333:$Q$347, "Xuất sắc") &amp; " Xuất sắc") &amp;" + "&amp; (COUNTIF($Q$333:$Q$347, "Tốt") &amp; " Tốt")</f>
        <v>7 Xuất sắc + 8 Tốt</v>
      </c>
      <c r="S331" s="190"/>
      <c r="T331" s="8"/>
      <c r="U331" s="190"/>
      <c r="V331" s="8"/>
      <c r="W331" s="190"/>
      <c r="X331" s="8"/>
      <c r="Y331" s="190"/>
      <c r="Z331" s="8"/>
      <c r="AA331" s="190"/>
      <c r="AB331" s="8"/>
      <c r="AC331" s="190"/>
      <c r="AD331" s="232"/>
      <c r="AE331" s="190"/>
      <c r="AF331" s="190"/>
      <c r="AG331" s="232"/>
      <c r="AH331" s="190"/>
      <c r="AI331" s="191"/>
      <c r="AJ331" s="8"/>
      <c r="AK331" s="190"/>
      <c r="AL331" s="8"/>
      <c r="AM331" s="190"/>
      <c r="AN331" s="8"/>
      <c r="AO331" s="190"/>
      <c r="AP331" s="8"/>
      <c r="AQ331" s="190"/>
      <c r="AR331" s="43"/>
      <c r="AS331" s="43"/>
    </row>
    <row r="332" spans="1:45" s="7" customFormat="1" ht="20.100000000000001" hidden="1" customHeight="1" x14ac:dyDescent="0.25">
      <c r="A332" s="218" t="s">
        <v>847</v>
      </c>
      <c r="B332" s="219" t="s">
        <v>848</v>
      </c>
      <c r="C332" s="218"/>
      <c r="D332" s="211"/>
      <c r="E332" s="209"/>
      <c r="F332" s="210"/>
      <c r="G332" s="209"/>
      <c r="H332" s="210"/>
      <c r="I332" s="209"/>
      <c r="J332" s="210"/>
      <c r="K332" s="210"/>
      <c r="L332" s="210"/>
      <c r="M332" s="210"/>
      <c r="N332" s="210"/>
      <c r="O332" s="209"/>
      <c r="P332" s="233"/>
      <c r="Q332" s="243"/>
      <c r="R332" s="234"/>
      <c r="S332" s="19"/>
      <c r="T332" s="19"/>
      <c r="U332" s="5"/>
      <c r="V332" s="19"/>
      <c r="W332" s="5"/>
      <c r="X332" s="19"/>
      <c r="Y332" s="5"/>
      <c r="Z332" s="19"/>
      <c r="AA332" s="5"/>
      <c r="AB332" s="19"/>
      <c r="AC332" s="5"/>
      <c r="AD332" s="192"/>
      <c r="AE332" s="9"/>
      <c r="AF332" s="5"/>
      <c r="AG332" s="192"/>
      <c r="AH332" s="9"/>
      <c r="AI332" s="193"/>
      <c r="AJ332" s="9"/>
      <c r="AK332" s="9"/>
      <c r="AL332" s="9"/>
      <c r="AM332" s="9"/>
      <c r="AN332" s="5"/>
      <c r="AO332" s="5"/>
      <c r="AP332" s="9"/>
      <c r="AQ332" s="5"/>
      <c r="AR332" s="25"/>
      <c r="AS332" s="25"/>
    </row>
    <row r="333" spans="1:45" s="7" customFormat="1" ht="20.100000000000001" hidden="1" customHeight="1" x14ac:dyDescent="0.25">
      <c r="A333" s="81">
        <v>286</v>
      </c>
      <c r="B333" s="73" t="s">
        <v>197</v>
      </c>
      <c r="C333" s="81" t="s">
        <v>675</v>
      </c>
      <c r="D333" s="212"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92">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92"/>
      <c r="AE333" s="9"/>
      <c r="AF333" s="5"/>
      <c r="AG333" s="192"/>
      <c r="AH333" s="9"/>
      <c r="AI333" s="193"/>
      <c r="AJ333" s="9"/>
      <c r="AK333" s="9"/>
      <c r="AL333" s="9"/>
      <c r="AM333" s="9"/>
      <c r="AN333" s="5"/>
      <c r="AO333" s="5"/>
      <c r="AP333" s="9"/>
      <c r="AQ333" s="5"/>
      <c r="AR333" s="25"/>
      <c r="AS333" s="25"/>
    </row>
    <row r="334" spans="1:45" s="7" customFormat="1" ht="20.100000000000001" hidden="1" customHeight="1" x14ac:dyDescent="0.25">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92">
        <f t="shared" si="127"/>
        <v>0</v>
      </c>
      <c r="Q334" s="9" t="str">
        <f t="shared" si="117"/>
        <v>Tốt</v>
      </c>
      <c r="R334" s="10"/>
      <c r="S334" s="17"/>
      <c r="T334" s="19"/>
      <c r="U334" s="5"/>
      <c r="V334" s="19"/>
      <c r="W334" s="5"/>
      <c r="X334" s="19"/>
      <c r="Y334" s="5"/>
      <c r="Z334" s="19"/>
      <c r="AA334" s="5"/>
      <c r="AB334" s="19"/>
      <c r="AC334" s="5"/>
      <c r="AD334" s="192"/>
      <c r="AE334" s="9"/>
      <c r="AF334" s="5"/>
      <c r="AG334" s="192"/>
      <c r="AH334" s="9"/>
      <c r="AI334" s="193"/>
      <c r="AJ334" s="9"/>
      <c r="AK334" s="9"/>
      <c r="AL334" s="9"/>
      <c r="AM334" s="9"/>
      <c r="AN334" s="5"/>
      <c r="AO334" s="5"/>
      <c r="AP334" s="9"/>
      <c r="AQ334" s="5"/>
      <c r="AR334" s="25"/>
      <c r="AS334" s="25"/>
    </row>
    <row r="335" spans="1:45" s="7" customFormat="1" ht="20.100000000000001" hidden="1" customHeight="1" x14ac:dyDescent="0.25">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92">
        <f t="shared" si="127"/>
        <v>0</v>
      </c>
      <c r="Q335" s="9" t="str">
        <f t="shared" si="117"/>
        <v>Tốt</v>
      </c>
      <c r="R335" s="10"/>
      <c r="S335" s="17"/>
      <c r="T335" s="19"/>
      <c r="U335" s="5"/>
      <c r="V335" s="19"/>
      <c r="W335" s="5"/>
      <c r="X335" s="19"/>
      <c r="Y335" s="5"/>
      <c r="Z335" s="19"/>
      <c r="AA335" s="5"/>
      <c r="AB335" s="19"/>
      <c r="AC335" s="5"/>
      <c r="AD335" s="192"/>
      <c r="AE335" s="9"/>
      <c r="AF335" s="5"/>
      <c r="AG335" s="192"/>
      <c r="AH335" s="9"/>
      <c r="AI335" s="193"/>
      <c r="AJ335" s="9"/>
      <c r="AK335" s="9"/>
      <c r="AL335" s="9"/>
      <c r="AM335" s="9"/>
      <c r="AN335" s="5"/>
      <c r="AO335" s="5"/>
      <c r="AP335" s="9"/>
      <c r="AQ335" s="5"/>
      <c r="AR335" s="25"/>
      <c r="AS335" s="25"/>
    </row>
    <row r="336" spans="1:45" s="7" customFormat="1" ht="20.100000000000001" hidden="1" customHeight="1" x14ac:dyDescent="0.25">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92">
        <f t="shared" si="127"/>
        <v>0</v>
      </c>
      <c r="Q336" s="9" t="str">
        <f t="shared" si="117"/>
        <v>Xuất sắc</v>
      </c>
      <c r="R336" s="10"/>
      <c r="S336" s="17"/>
      <c r="T336" s="19"/>
      <c r="U336" s="5"/>
      <c r="V336" s="19"/>
      <c r="W336" s="5"/>
      <c r="X336" s="19"/>
      <c r="Y336" s="5"/>
      <c r="Z336" s="19"/>
      <c r="AA336" s="5"/>
      <c r="AB336" s="19"/>
      <c r="AC336" s="5"/>
      <c r="AD336" s="192"/>
      <c r="AE336" s="9"/>
      <c r="AF336" s="5"/>
      <c r="AG336" s="192"/>
      <c r="AH336" s="9"/>
      <c r="AI336" s="193"/>
      <c r="AJ336" s="9"/>
      <c r="AK336" s="9"/>
      <c r="AL336" s="9"/>
      <c r="AM336" s="9"/>
      <c r="AN336" s="5"/>
      <c r="AO336" s="5"/>
      <c r="AP336" s="9"/>
      <c r="AQ336" s="5"/>
      <c r="AR336" s="25"/>
      <c r="AS336" s="25"/>
    </row>
    <row r="337" spans="1:45" s="7" customFormat="1" ht="54.75" customHeight="1" x14ac:dyDescent="0.25">
      <c r="A337" s="260">
        <f t="shared" si="128"/>
        <v>290</v>
      </c>
      <c r="B337" s="266" t="s">
        <v>365</v>
      </c>
      <c r="C337" s="260" t="s">
        <v>688</v>
      </c>
      <c r="D337" s="267"/>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4">
        <f t="shared" si="127"/>
        <v>0</v>
      </c>
      <c r="Q337" s="265" t="str">
        <f t="shared" si="117"/>
        <v>Tốt</v>
      </c>
      <c r="R337" s="246" t="s">
        <v>929</v>
      </c>
      <c r="S337" s="17"/>
      <c r="T337" s="19"/>
      <c r="U337" s="5"/>
      <c r="V337" s="19"/>
      <c r="W337" s="5"/>
      <c r="X337" s="19"/>
      <c r="Y337" s="5"/>
      <c r="Z337" s="19"/>
      <c r="AA337" s="5"/>
      <c r="AB337" s="19"/>
      <c r="AC337" s="5"/>
      <c r="AD337" s="192"/>
      <c r="AE337" s="9"/>
      <c r="AF337" s="5"/>
      <c r="AG337" s="192"/>
      <c r="AH337" s="9"/>
      <c r="AI337" s="193"/>
      <c r="AJ337" s="9"/>
      <c r="AK337" s="9"/>
      <c r="AL337" s="9"/>
      <c r="AM337" s="9"/>
      <c r="AN337" s="5"/>
      <c r="AO337" s="5"/>
      <c r="AP337" s="9"/>
      <c r="AQ337" s="5"/>
      <c r="AR337" s="198" t="s">
        <v>865</v>
      </c>
      <c r="AS337" s="25"/>
    </row>
    <row r="338" spans="1:45" s="7" customFormat="1" ht="20.100000000000001" hidden="1" customHeight="1" x14ac:dyDescent="0.25">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92">
        <f t="shared" si="127"/>
        <v>0</v>
      </c>
      <c r="Q338" s="9" t="str">
        <f t="shared" si="117"/>
        <v>Tốt</v>
      </c>
      <c r="R338" s="10"/>
      <c r="S338" s="17"/>
      <c r="T338" s="19"/>
      <c r="U338" s="5"/>
      <c r="V338" s="19"/>
      <c r="W338" s="5"/>
      <c r="X338" s="19"/>
      <c r="Y338" s="5"/>
      <c r="Z338" s="19"/>
      <c r="AA338" s="5"/>
      <c r="AB338" s="19"/>
      <c r="AC338" s="5"/>
      <c r="AD338" s="192"/>
      <c r="AE338" s="9"/>
      <c r="AF338" s="5"/>
      <c r="AG338" s="192"/>
      <c r="AH338" s="9"/>
      <c r="AI338" s="193"/>
      <c r="AJ338" s="9"/>
      <c r="AK338" s="9"/>
      <c r="AL338" s="9"/>
      <c r="AM338" s="9"/>
      <c r="AN338" s="5"/>
      <c r="AO338" s="5"/>
      <c r="AP338" s="9"/>
      <c r="AQ338" s="5"/>
      <c r="AR338" s="25"/>
      <c r="AS338" s="25"/>
    </row>
    <row r="339" spans="1:45" s="7" customFormat="1" ht="20.100000000000001" hidden="1" customHeight="1" x14ac:dyDescent="0.25">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92">
        <f t="shared" si="127"/>
        <v>0</v>
      </c>
      <c r="Q339" s="9" t="str">
        <f t="shared" si="117"/>
        <v>Xuất sắc</v>
      </c>
      <c r="R339" s="10"/>
      <c r="S339" s="17"/>
      <c r="T339" s="19"/>
      <c r="U339" s="5"/>
      <c r="V339" s="19"/>
      <c r="W339" s="5"/>
      <c r="X339" s="19"/>
      <c r="Y339" s="5"/>
      <c r="Z339" s="19"/>
      <c r="AA339" s="5"/>
      <c r="AB339" s="19"/>
      <c r="AC339" s="5"/>
      <c r="AD339" s="192"/>
      <c r="AE339" s="9"/>
      <c r="AF339" s="5"/>
      <c r="AG339" s="192"/>
      <c r="AH339" s="9"/>
      <c r="AI339" s="193"/>
      <c r="AJ339" s="9"/>
      <c r="AK339" s="9"/>
      <c r="AL339" s="9"/>
      <c r="AM339" s="9"/>
      <c r="AN339" s="5"/>
      <c r="AO339" s="5"/>
      <c r="AP339" s="9"/>
      <c r="AQ339" s="5"/>
      <c r="AR339" s="25"/>
      <c r="AS339" s="25"/>
    </row>
    <row r="340" spans="1:45" s="7" customFormat="1" ht="29.25" hidden="1" customHeight="1" x14ac:dyDescent="0.25">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202" t="str">
        <f>VLOOKUP($C340,'[7]Gui chi Quynh'!$C$7:$E$389,3,0)</f>
        <v>B2</v>
      </c>
      <c r="J340" s="19">
        <f>VLOOKUP(I340,Sheet1!$B$2:$C$12,2,TRUE)</f>
        <v>5</v>
      </c>
      <c r="K340" s="202" t="str">
        <f>VLOOKUP($C340,'[8]Gui chi Quynh'!$C$7:$E$389,3,0)</f>
        <v>B2</v>
      </c>
      <c r="L340" s="19">
        <f>VLOOKUP(K340,Sheet1!$B$2:$C$12,2,TRUE)</f>
        <v>5</v>
      </c>
      <c r="M340" s="5" t="str">
        <f>VLOOKUP($C340,'[9]Gui chi Quynh'!$C$7:$E$388,3,0)</f>
        <v>A4</v>
      </c>
      <c r="N340" s="19">
        <f>VLOOKUP(M340,Sheet1!$B$2:$C$12,2,TRUE)</f>
        <v>7</v>
      </c>
      <c r="O340" s="5">
        <f t="shared" si="126"/>
        <v>6.4</v>
      </c>
      <c r="P340" s="192">
        <f t="shared" si="127"/>
        <v>0</v>
      </c>
      <c r="Q340" s="9" t="str">
        <f t="shared" si="117"/>
        <v>Tốt</v>
      </c>
      <c r="R340" s="246" t="s">
        <v>942</v>
      </c>
      <c r="S340" s="17"/>
      <c r="T340" s="19"/>
      <c r="U340" s="5"/>
      <c r="V340" s="19"/>
      <c r="W340" s="5"/>
      <c r="X340" s="19"/>
      <c r="Y340" s="5"/>
      <c r="Z340" s="19"/>
      <c r="AA340" s="5"/>
      <c r="AB340" s="19"/>
      <c r="AC340" s="5"/>
      <c r="AD340" s="192"/>
      <c r="AE340" s="9"/>
      <c r="AF340" s="5"/>
      <c r="AG340" s="192"/>
      <c r="AH340" s="9"/>
      <c r="AI340" s="193"/>
      <c r="AJ340" s="9"/>
      <c r="AK340" s="9"/>
      <c r="AL340" s="9"/>
      <c r="AM340" s="9"/>
      <c r="AN340" s="5"/>
      <c r="AO340" s="5"/>
      <c r="AP340" s="9"/>
      <c r="AQ340" s="5"/>
      <c r="AR340" s="25"/>
      <c r="AS340" s="25"/>
    </row>
    <row r="341" spans="1:45" s="7" customFormat="1" ht="20.100000000000001" hidden="1" customHeight="1" x14ac:dyDescent="0.25">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92">
        <f t="shared" si="127"/>
        <v>0</v>
      </c>
      <c r="Q341" s="9" t="str">
        <f t="shared" si="117"/>
        <v>Xuất sắc</v>
      </c>
      <c r="R341" s="247"/>
      <c r="S341" s="17"/>
      <c r="T341" s="19"/>
      <c r="U341" s="5"/>
      <c r="V341" s="19"/>
      <c r="W341" s="5"/>
      <c r="X341" s="19"/>
      <c r="Y341" s="5"/>
      <c r="Z341" s="19"/>
      <c r="AA341" s="5"/>
      <c r="AB341" s="19"/>
      <c r="AC341" s="5"/>
      <c r="AD341" s="192"/>
      <c r="AE341" s="9"/>
      <c r="AF341" s="5"/>
      <c r="AG341" s="192"/>
      <c r="AH341" s="9"/>
      <c r="AI341" s="193"/>
      <c r="AJ341" s="9"/>
      <c r="AK341" s="9"/>
      <c r="AL341" s="9"/>
      <c r="AM341" s="9"/>
      <c r="AN341" s="5"/>
      <c r="AO341" s="5"/>
      <c r="AP341" s="9"/>
      <c r="AQ341" s="5"/>
      <c r="AR341" s="25"/>
      <c r="AS341" s="25"/>
    </row>
    <row r="342" spans="1:45" s="7" customFormat="1" ht="20.100000000000001" hidden="1" customHeight="1" x14ac:dyDescent="0.25">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92">
        <f t="shared" si="127"/>
        <v>0</v>
      </c>
      <c r="Q342" s="9" t="str">
        <f t="shared" si="117"/>
        <v>Tốt</v>
      </c>
      <c r="R342" s="247"/>
      <c r="S342" s="17"/>
      <c r="T342" s="19"/>
      <c r="U342" s="5"/>
      <c r="V342" s="19"/>
      <c r="W342" s="5"/>
      <c r="X342" s="19"/>
      <c r="Y342" s="5"/>
      <c r="Z342" s="19"/>
      <c r="AA342" s="5"/>
      <c r="AB342" s="19"/>
      <c r="AC342" s="5"/>
      <c r="AD342" s="192"/>
      <c r="AE342" s="9"/>
      <c r="AF342" s="5"/>
      <c r="AG342" s="192"/>
      <c r="AH342" s="9"/>
      <c r="AI342" s="193"/>
      <c r="AJ342" s="9"/>
      <c r="AK342" s="9"/>
      <c r="AL342" s="9"/>
      <c r="AM342" s="9"/>
      <c r="AN342" s="5"/>
      <c r="AO342" s="5"/>
      <c r="AP342" s="9"/>
      <c r="AQ342" s="5"/>
      <c r="AR342" s="25"/>
      <c r="AS342" s="25"/>
    </row>
    <row r="343" spans="1:45" s="7" customFormat="1" ht="20.100000000000001" hidden="1" customHeight="1" x14ac:dyDescent="0.25">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92">
        <f t="shared" si="127"/>
        <v>0</v>
      </c>
      <c r="Q343" s="9" t="str">
        <f t="shared" si="117"/>
        <v>Xuất sắc</v>
      </c>
      <c r="R343" s="247"/>
      <c r="S343" s="17"/>
      <c r="T343" s="19"/>
      <c r="U343" s="5"/>
      <c r="V343" s="19"/>
      <c r="W343" s="5"/>
      <c r="X343" s="19"/>
      <c r="Y343" s="5"/>
      <c r="Z343" s="19"/>
      <c r="AA343" s="5"/>
      <c r="AB343" s="19"/>
      <c r="AC343" s="5"/>
      <c r="AD343" s="192"/>
      <c r="AE343" s="9"/>
      <c r="AF343" s="5"/>
      <c r="AG343" s="192"/>
      <c r="AH343" s="9"/>
      <c r="AI343" s="193"/>
      <c r="AJ343" s="9"/>
      <c r="AK343" s="9"/>
      <c r="AL343" s="9"/>
      <c r="AM343" s="9"/>
      <c r="AN343" s="5"/>
      <c r="AO343" s="5"/>
      <c r="AP343" s="9"/>
      <c r="AQ343" s="5"/>
      <c r="AR343" s="25"/>
      <c r="AS343" s="25"/>
    </row>
    <row r="344" spans="1:45" s="7" customFormat="1" ht="20.100000000000001" hidden="1" customHeight="1" x14ac:dyDescent="0.25">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92">
        <f t="shared" si="127"/>
        <v>0</v>
      </c>
      <c r="Q344" s="9" t="str">
        <f t="shared" si="117"/>
        <v>Xuất sắc</v>
      </c>
      <c r="R344" s="247"/>
      <c r="S344" s="17"/>
      <c r="T344" s="19"/>
      <c r="U344" s="5"/>
      <c r="V344" s="19"/>
      <c r="W344" s="5"/>
      <c r="X344" s="19"/>
      <c r="Y344" s="5"/>
      <c r="Z344" s="19"/>
      <c r="AA344" s="5"/>
      <c r="AB344" s="19"/>
      <c r="AC344" s="5"/>
      <c r="AD344" s="192"/>
      <c r="AE344" s="9"/>
      <c r="AF344" s="5"/>
      <c r="AG344" s="192"/>
      <c r="AH344" s="9"/>
      <c r="AI344" s="193"/>
      <c r="AJ344" s="9"/>
      <c r="AK344" s="9"/>
      <c r="AL344" s="9"/>
      <c r="AM344" s="9"/>
      <c r="AN344" s="5"/>
      <c r="AO344" s="5"/>
      <c r="AP344" s="9"/>
      <c r="AQ344" s="5"/>
      <c r="AR344" s="25"/>
      <c r="AS344" s="25"/>
    </row>
    <row r="345" spans="1:45" s="7" customFormat="1" ht="20.100000000000001" hidden="1" customHeight="1" x14ac:dyDescent="0.25">
      <c r="A345" s="81">
        <f t="shared" si="128"/>
        <v>298</v>
      </c>
      <c r="B345" s="73" t="s">
        <v>201</v>
      </c>
      <c r="C345" s="81" t="s">
        <v>680</v>
      </c>
      <c r="D345" s="38"/>
      <c r="E345" s="5" t="str">
        <f>VLOOKUP($C345,'[5]Gui chi Quynh'!$D$7:$F$393,3,0)</f>
        <v>A4</v>
      </c>
      <c r="F345" s="19">
        <f>VLOOKUP(E345,Sheet1!$B$2:$C$12,2,TRUE)</f>
        <v>7</v>
      </c>
      <c r="G345" s="202"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92">
        <f t="shared" si="127"/>
        <v>0</v>
      </c>
      <c r="Q345" s="9" t="str">
        <f t="shared" si="117"/>
        <v>Tốt</v>
      </c>
      <c r="R345" s="248" t="s">
        <v>941</v>
      </c>
      <c r="S345" s="17"/>
      <c r="T345" s="19"/>
      <c r="U345" s="5"/>
      <c r="V345" s="19"/>
      <c r="W345" s="5"/>
      <c r="X345" s="19"/>
      <c r="Y345" s="5"/>
      <c r="Z345" s="19"/>
      <c r="AA345" s="5"/>
      <c r="AB345" s="19"/>
      <c r="AC345" s="5"/>
      <c r="AD345" s="192"/>
      <c r="AE345" s="9"/>
      <c r="AF345" s="5"/>
      <c r="AG345" s="192"/>
      <c r="AH345" s="9"/>
      <c r="AI345" s="193"/>
      <c r="AJ345" s="9"/>
      <c r="AK345" s="9"/>
      <c r="AL345" s="9"/>
      <c r="AM345" s="9"/>
      <c r="AN345" s="5"/>
      <c r="AO345" s="5"/>
      <c r="AP345" s="9"/>
      <c r="AQ345" s="5"/>
      <c r="AR345" s="25"/>
      <c r="AS345" s="25"/>
    </row>
    <row r="346" spans="1:45" s="7" customFormat="1" ht="20.100000000000001" hidden="1" customHeight="1" x14ac:dyDescent="0.25">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92">
        <f t="shared" si="127"/>
        <v>0</v>
      </c>
      <c r="Q346" s="9" t="str">
        <f t="shared" si="117"/>
        <v>Xuất sắc</v>
      </c>
      <c r="R346" s="10"/>
      <c r="S346" s="17"/>
      <c r="T346" s="19"/>
      <c r="U346" s="5"/>
      <c r="V346" s="19"/>
      <c r="W346" s="5"/>
      <c r="X346" s="19"/>
      <c r="Y346" s="5"/>
      <c r="Z346" s="19"/>
      <c r="AA346" s="5"/>
      <c r="AB346" s="19"/>
      <c r="AC346" s="5"/>
      <c r="AD346" s="192"/>
      <c r="AE346" s="9"/>
      <c r="AF346" s="5"/>
      <c r="AG346" s="192"/>
      <c r="AH346" s="9"/>
      <c r="AI346" s="193"/>
      <c r="AJ346" s="9"/>
      <c r="AK346" s="9"/>
      <c r="AL346" s="9"/>
      <c r="AM346" s="9"/>
      <c r="AN346" s="5"/>
      <c r="AO346" s="5"/>
      <c r="AP346" s="9"/>
      <c r="AQ346" s="5"/>
      <c r="AR346" s="25"/>
      <c r="AS346" s="25"/>
    </row>
    <row r="347" spans="1:45" s="7" customFormat="1" ht="20.100000000000001" hidden="1" customHeight="1" x14ac:dyDescent="0.25">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92">
        <f t="shared" si="127"/>
        <v>0</v>
      </c>
      <c r="Q347" s="9" t="str">
        <f t="shared" si="117"/>
        <v>Tốt</v>
      </c>
      <c r="R347" s="10"/>
      <c r="S347" s="17"/>
      <c r="T347" s="19"/>
      <c r="U347" s="5"/>
      <c r="V347" s="19"/>
      <c r="W347" s="5"/>
      <c r="X347" s="19"/>
      <c r="Y347" s="5"/>
      <c r="Z347" s="19"/>
      <c r="AA347" s="5"/>
      <c r="AB347" s="19"/>
      <c r="AC347" s="5"/>
      <c r="AD347" s="192"/>
      <c r="AE347" s="9"/>
      <c r="AF347" s="5"/>
      <c r="AG347" s="192"/>
      <c r="AH347" s="9"/>
      <c r="AI347" s="193"/>
      <c r="AJ347" s="9"/>
      <c r="AK347" s="9"/>
      <c r="AL347" s="9"/>
      <c r="AM347" s="9"/>
      <c r="AN347" s="5"/>
      <c r="AO347" s="5"/>
      <c r="AP347" s="9"/>
      <c r="AQ347" s="5"/>
      <c r="AR347" s="25"/>
      <c r="AS347" s="25"/>
    </row>
    <row r="348" spans="1:45" s="7" customFormat="1" ht="22.5" customHeight="1" x14ac:dyDescent="0.25">
      <c r="A348" s="253" t="s">
        <v>910</v>
      </c>
      <c r="B348" s="254" t="s">
        <v>911</v>
      </c>
      <c r="C348" s="255"/>
      <c r="D348" s="256"/>
      <c r="E348" s="255"/>
      <c r="F348" s="256"/>
      <c r="G348" s="255"/>
      <c r="H348" s="256"/>
      <c r="I348" s="255"/>
      <c r="J348" s="256"/>
      <c r="K348" s="255"/>
      <c r="L348" s="256"/>
      <c r="M348" s="255"/>
      <c r="N348" s="256"/>
      <c r="O348" s="255"/>
      <c r="P348" s="257"/>
      <c r="Q348" s="258">
        <f>COUNTA($Q$350:$Q$353)</f>
        <v>4</v>
      </c>
      <c r="R348" s="259" t="str">
        <f xml:space="preserve"> (COUNTIF($Q$350:$Q$353, "Xuất sắc") &amp; " Xuất sắc") &amp;" + "&amp; (COUNTIF($Q$350:$Q$353, "Tốt") &amp; " Tốt")</f>
        <v>2 Xuất sắc + 2 Tốt</v>
      </c>
      <c r="S348" s="190"/>
      <c r="T348" s="8"/>
      <c r="U348" s="190"/>
      <c r="V348" s="8"/>
      <c r="W348" s="190"/>
      <c r="X348" s="8"/>
      <c r="Y348" s="190"/>
      <c r="Z348" s="8"/>
      <c r="AA348" s="190"/>
      <c r="AB348" s="8"/>
      <c r="AC348" s="190"/>
      <c r="AD348" s="232"/>
      <c r="AE348" s="190"/>
      <c r="AF348" s="190"/>
      <c r="AG348" s="232"/>
      <c r="AH348" s="190"/>
      <c r="AI348" s="191"/>
      <c r="AJ348" s="8"/>
      <c r="AK348" s="190"/>
      <c r="AL348" s="8"/>
      <c r="AM348" s="190"/>
      <c r="AN348" s="8"/>
      <c r="AO348" s="190"/>
      <c r="AP348" s="8"/>
      <c r="AQ348" s="190"/>
      <c r="AR348" s="43"/>
      <c r="AS348" s="43"/>
    </row>
    <row r="349" spans="1:45" s="7" customFormat="1" ht="24.95" hidden="1" customHeight="1" x14ac:dyDescent="0.25">
      <c r="A349" s="218" t="s">
        <v>847</v>
      </c>
      <c r="B349" s="219" t="s">
        <v>848</v>
      </c>
      <c r="C349" s="218"/>
      <c r="D349" s="211"/>
      <c r="E349" s="209"/>
      <c r="F349" s="210"/>
      <c r="G349" s="209"/>
      <c r="H349" s="210"/>
      <c r="I349" s="209"/>
      <c r="J349" s="210"/>
      <c r="K349" s="210"/>
      <c r="L349" s="210"/>
      <c r="M349" s="210"/>
      <c r="N349" s="210"/>
      <c r="O349" s="209"/>
      <c r="P349" s="233"/>
      <c r="Q349" s="243"/>
      <c r="R349" s="234"/>
      <c r="S349" s="19"/>
      <c r="T349" s="19"/>
      <c r="U349" s="5"/>
      <c r="V349" s="19"/>
      <c r="W349" s="5"/>
      <c r="X349" s="19"/>
      <c r="Y349" s="5"/>
      <c r="Z349" s="19"/>
      <c r="AA349" s="5"/>
      <c r="AB349" s="19"/>
      <c r="AC349" s="5"/>
      <c r="AD349" s="192"/>
      <c r="AE349" s="9"/>
      <c r="AF349" s="5"/>
      <c r="AG349" s="192"/>
      <c r="AH349" s="9"/>
      <c r="AI349" s="193"/>
      <c r="AJ349" s="9"/>
      <c r="AK349" s="9"/>
      <c r="AL349" s="9"/>
      <c r="AM349" s="9"/>
      <c r="AN349" s="5"/>
      <c r="AO349" s="5"/>
      <c r="AP349" s="9"/>
      <c r="AQ349" s="5"/>
      <c r="AR349" s="25"/>
      <c r="AS349" s="25"/>
    </row>
    <row r="350" spans="1:45" s="7" customFormat="1" ht="21.75" hidden="1" customHeight="1" x14ac:dyDescent="0.25">
      <c r="A350" s="81" t="s">
        <v>924</v>
      </c>
      <c r="B350" s="76" t="s">
        <v>292</v>
      </c>
      <c r="C350" s="70" t="s">
        <v>689</v>
      </c>
      <c r="D350" s="201"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92">
        <f>COUNTIF(D350:M350,"C*")*1+COUNTIF(D350:M350,"D")*2+COUNTIF(D350:M350,"E")*3</f>
        <v>0</v>
      </c>
      <c r="Q350" s="9" t="str">
        <f t="shared" si="117"/>
        <v>Xuất sắc</v>
      </c>
      <c r="R350" s="10"/>
      <c r="S350" s="17"/>
      <c r="T350" s="19"/>
      <c r="U350" s="5"/>
      <c r="V350" s="19"/>
      <c r="W350" s="5"/>
      <c r="X350" s="19"/>
      <c r="Y350" s="5"/>
      <c r="Z350" s="19"/>
      <c r="AA350" s="5"/>
      <c r="AB350" s="19"/>
      <c r="AC350" s="5"/>
      <c r="AD350" s="192"/>
      <c r="AE350" s="9"/>
      <c r="AF350" s="5"/>
      <c r="AG350" s="192"/>
      <c r="AH350" s="9"/>
      <c r="AI350" s="193"/>
      <c r="AJ350" s="9"/>
      <c r="AK350" s="9"/>
      <c r="AL350" s="9"/>
      <c r="AM350" s="9"/>
      <c r="AN350" s="5"/>
      <c r="AO350" s="5"/>
      <c r="AP350" s="9"/>
      <c r="AQ350" s="5"/>
      <c r="AR350" s="25"/>
      <c r="AS350" s="25"/>
    </row>
    <row r="351" spans="1:45" s="7" customFormat="1" ht="21.75" hidden="1" customHeight="1" x14ac:dyDescent="0.25">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92">
        <f>COUNTIF(D351:M351,"C*")*1+COUNTIF(D351:M351,"D")*2+COUNTIF(D351:M351,"E")*3</f>
        <v>0</v>
      </c>
      <c r="Q351" s="9" t="str">
        <f t="shared" si="117"/>
        <v>Tốt</v>
      </c>
      <c r="R351" s="10"/>
      <c r="S351" s="17"/>
      <c r="T351" s="19"/>
      <c r="U351" s="5"/>
      <c r="V351" s="19"/>
      <c r="W351" s="5"/>
      <c r="X351" s="19"/>
      <c r="Y351" s="5"/>
      <c r="Z351" s="19"/>
      <c r="AA351" s="5"/>
      <c r="AB351" s="19"/>
      <c r="AC351" s="5"/>
      <c r="AD351" s="192"/>
      <c r="AE351" s="9"/>
      <c r="AF351" s="5"/>
      <c r="AG351" s="192"/>
      <c r="AH351" s="9"/>
      <c r="AI351" s="193"/>
      <c r="AJ351" s="9"/>
      <c r="AK351" s="9"/>
      <c r="AL351" s="9"/>
      <c r="AM351" s="9"/>
      <c r="AN351" s="5"/>
      <c r="AO351" s="5"/>
      <c r="AP351" s="9"/>
      <c r="AQ351" s="5"/>
      <c r="AR351" s="25"/>
      <c r="AS351" s="25"/>
    </row>
    <row r="352" spans="1:45" s="7" customFormat="1" ht="21.75" hidden="1" customHeight="1" x14ac:dyDescent="0.25">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92">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92"/>
      <c r="AE352" s="9"/>
      <c r="AF352" s="5"/>
      <c r="AG352" s="192"/>
      <c r="AH352" s="9"/>
      <c r="AI352" s="193"/>
      <c r="AJ352" s="9"/>
      <c r="AK352" s="9"/>
      <c r="AL352" s="9"/>
      <c r="AM352" s="9"/>
      <c r="AN352" s="5"/>
      <c r="AO352" s="5"/>
      <c r="AP352" s="9"/>
      <c r="AQ352" s="5"/>
      <c r="AR352" s="25"/>
      <c r="AS352" s="25"/>
    </row>
    <row r="353" spans="1:45" s="7" customFormat="1" ht="21.75" hidden="1" customHeight="1" x14ac:dyDescent="0.25">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92">
        <f>COUNTIF(D353:M353,"C*")*1+COUNTIF(D353:M353,"D")*2+COUNTIF(D353:M353,"E")*3</f>
        <v>0</v>
      </c>
      <c r="Q353" s="9" t="str">
        <f t="shared" si="130"/>
        <v>Xuất sắc</v>
      </c>
      <c r="R353" s="10"/>
      <c r="S353" s="17"/>
      <c r="T353" s="19"/>
      <c r="U353" s="5"/>
      <c r="V353" s="19"/>
      <c r="W353" s="5"/>
      <c r="X353" s="19"/>
      <c r="Y353" s="5"/>
      <c r="Z353" s="19"/>
      <c r="AA353" s="5"/>
      <c r="AB353" s="19"/>
      <c r="AC353" s="5"/>
      <c r="AD353" s="192"/>
      <c r="AE353" s="9"/>
      <c r="AF353" s="5"/>
      <c r="AG353" s="192"/>
      <c r="AH353" s="9"/>
      <c r="AI353" s="193"/>
      <c r="AJ353" s="9"/>
      <c r="AK353" s="9"/>
      <c r="AL353" s="9"/>
      <c r="AM353" s="9"/>
      <c r="AN353" s="5"/>
      <c r="AO353" s="5"/>
      <c r="AP353" s="9"/>
      <c r="AQ353" s="5"/>
      <c r="AR353" s="25"/>
      <c r="AS353" s="25"/>
    </row>
    <row r="354" spans="1:45" s="7" customFormat="1" ht="22.5" customHeight="1" x14ac:dyDescent="0.25">
      <c r="A354" s="253" t="s">
        <v>912</v>
      </c>
      <c r="B354" s="254" t="s">
        <v>913</v>
      </c>
      <c r="C354" s="255"/>
      <c r="D354" s="256"/>
      <c r="E354" s="255"/>
      <c r="F354" s="256"/>
      <c r="G354" s="255"/>
      <c r="H354" s="256"/>
      <c r="I354" s="255"/>
      <c r="J354" s="256"/>
      <c r="K354" s="255"/>
      <c r="L354" s="256"/>
      <c r="M354" s="255"/>
      <c r="N354" s="256"/>
      <c r="O354" s="255"/>
      <c r="P354" s="257"/>
      <c r="Q354" s="258">
        <f>Q355+Q360</f>
        <v>7</v>
      </c>
      <c r="R354" s="259" t="str">
        <f xml:space="preserve"> (COUNTIF($Q$356:$Q$363, "Xuất sắc") &amp; " Xuất sắc") &amp;" + "&amp; (COUNTIF($Q$356:$Q$363, "Tốt") &amp; " Tốt")</f>
        <v>5 Xuất sắc + 2 Tốt</v>
      </c>
      <c r="S354" s="190"/>
      <c r="T354" s="8"/>
      <c r="U354" s="190"/>
      <c r="V354" s="8"/>
      <c r="W354" s="190"/>
      <c r="X354" s="8"/>
      <c r="Y354" s="190"/>
      <c r="Z354" s="8"/>
      <c r="AA354" s="190"/>
      <c r="AB354" s="8"/>
      <c r="AC354" s="190"/>
      <c r="AD354" s="232"/>
      <c r="AE354" s="190"/>
      <c r="AF354" s="190"/>
      <c r="AG354" s="232"/>
      <c r="AH354" s="190"/>
      <c r="AI354" s="191"/>
      <c r="AJ354" s="8"/>
      <c r="AK354" s="190"/>
      <c r="AL354" s="8"/>
      <c r="AM354" s="190"/>
      <c r="AN354" s="8"/>
      <c r="AO354" s="190"/>
      <c r="AP354" s="8"/>
      <c r="AQ354" s="190"/>
      <c r="AR354" s="43"/>
      <c r="AS354" s="43"/>
    </row>
    <row r="355" spans="1:45" s="7" customFormat="1" ht="22.5" customHeight="1" x14ac:dyDescent="0.25">
      <c r="A355" s="70" t="s">
        <v>847</v>
      </c>
      <c r="B355" s="217" t="s">
        <v>848</v>
      </c>
      <c r="C355" s="70"/>
      <c r="D355" s="45"/>
      <c r="E355" s="5"/>
      <c r="F355" s="19"/>
      <c r="G355" s="5"/>
      <c r="H355" s="19"/>
      <c r="I355" s="5"/>
      <c r="J355" s="19"/>
      <c r="K355" s="19"/>
      <c r="L355" s="19"/>
      <c r="M355" s="19"/>
      <c r="N355" s="19"/>
      <c r="O355" s="5"/>
      <c r="P355" s="192"/>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92"/>
      <c r="AE355" s="9"/>
      <c r="AF355" s="5"/>
      <c r="AG355" s="192"/>
      <c r="AH355" s="9"/>
      <c r="AI355" s="193"/>
      <c r="AJ355" s="9"/>
      <c r="AK355" s="9"/>
      <c r="AL355" s="9"/>
      <c r="AM355" s="9"/>
      <c r="AN355" s="5"/>
      <c r="AO355" s="5"/>
      <c r="AP355" s="9"/>
      <c r="AQ355" s="5"/>
      <c r="AR355" s="25"/>
      <c r="AS355" s="25"/>
    </row>
    <row r="356" spans="1:45" s="7" customFormat="1" ht="22.5" hidden="1" customHeight="1" x14ac:dyDescent="0.25">
      <c r="A356" s="81">
        <v>305</v>
      </c>
      <c r="B356" s="2" t="s">
        <v>198</v>
      </c>
      <c r="C356" s="225"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92">
        <f>COUNTIF(D356:M356,"C*")*1+COUNTIF(D356:M356,"D")*2+COUNTIF(D356:M356,"E")*3</f>
        <v>0</v>
      </c>
      <c r="Q356" s="9" t="str">
        <f t="shared" si="130"/>
        <v>Xuất sắc</v>
      </c>
      <c r="R356" s="10"/>
      <c r="S356" s="17"/>
      <c r="T356" s="19"/>
      <c r="U356" s="5"/>
      <c r="V356" s="19"/>
      <c r="W356" s="5"/>
      <c r="X356" s="19"/>
      <c r="Y356" s="5"/>
      <c r="Z356" s="19"/>
      <c r="AA356" s="5"/>
      <c r="AB356" s="19"/>
      <c r="AC356" s="5"/>
      <c r="AD356" s="192"/>
      <c r="AE356" s="9"/>
      <c r="AF356" s="5"/>
      <c r="AG356" s="192"/>
      <c r="AH356" s="9"/>
      <c r="AI356" s="193"/>
      <c r="AJ356" s="9"/>
      <c r="AK356" s="9"/>
      <c r="AL356" s="9"/>
      <c r="AM356" s="9"/>
      <c r="AN356" s="5"/>
      <c r="AO356" s="5"/>
      <c r="AP356" s="9"/>
      <c r="AQ356" s="5"/>
      <c r="AR356" s="25"/>
      <c r="AS356" s="25"/>
    </row>
    <row r="357" spans="1:45" s="7" customFormat="1" ht="22.5" hidden="1" customHeight="1" x14ac:dyDescent="0.25">
      <c r="A357" s="81">
        <f>A356+1</f>
        <v>306</v>
      </c>
      <c r="B357" s="217"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92">
        <f>COUNTIF(D357:M357,"C*")*1+COUNTIF(D357:M357,"D")*2+COUNTIF(D357:M357,"E")*3</f>
        <v>0</v>
      </c>
      <c r="Q357" s="9" t="str">
        <f t="shared" si="130"/>
        <v>Tốt</v>
      </c>
      <c r="R357" s="10"/>
      <c r="S357" s="17"/>
      <c r="T357" s="19"/>
      <c r="U357" s="5"/>
      <c r="V357" s="19"/>
      <c r="W357" s="5"/>
      <c r="X357" s="19"/>
      <c r="Y357" s="5"/>
      <c r="Z357" s="19"/>
      <c r="AA357" s="5"/>
      <c r="AB357" s="19"/>
      <c r="AC357" s="5"/>
      <c r="AD357" s="192"/>
      <c r="AE357" s="9"/>
      <c r="AF357" s="5"/>
      <c r="AG357" s="192"/>
      <c r="AH357" s="9"/>
      <c r="AI357" s="193"/>
      <c r="AJ357" s="9"/>
      <c r="AK357" s="9"/>
      <c r="AL357" s="9"/>
      <c r="AM357" s="9"/>
      <c r="AN357" s="5"/>
      <c r="AO357" s="5"/>
      <c r="AP357" s="9"/>
      <c r="AQ357" s="5"/>
      <c r="AR357" s="25"/>
      <c r="AS357" s="25"/>
    </row>
    <row r="358" spans="1:45" s="7" customFormat="1" ht="22.5" hidden="1" customHeight="1" x14ac:dyDescent="0.25">
      <c r="A358" s="81">
        <f>A357+1</f>
        <v>307</v>
      </c>
      <c r="B358" s="217"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92">
        <f>COUNTIF(D358:M358,"C*")*1+COUNTIF(D358:M358,"D")*2+COUNTIF(D358:M358,"E")*3</f>
        <v>0</v>
      </c>
      <c r="Q358" s="9" t="str">
        <f t="shared" si="130"/>
        <v>Xuất sắc</v>
      </c>
      <c r="R358" s="10"/>
      <c r="S358" s="17"/>
      <c r="T358" s="19"/>
      <c r="U358" s="5"/>
      <c r="V358" s="19"/>
      <c r="W358" s="5"/>
      <c r="X358" s="19"/>
      <c r="Y358" s="5"/>
      <c r="Z358" s="19"/>
      <c r="AA358" s="5"/>
      <c r="AB358" s="19"/>
      <c r="AC358" s="5"/>
      <c r="AD358" s="192"/>
      <c r="AE358" s="9"/>
      <c r="AF358" s="5"/>
      <c r="AG358" s="192"/>
      <c r="AH358" s="9"/>
      <c r="AI358" s="193"/>
      <c r="AJ358" s="9"/>
      <c r="AK358" s="9"/>
      <c r="AL358" s="9"/>
      <c r="AM358" s="9"/>
      <c r="AN358" s="5"/>
      <c r="AO358" s="5"/>
      <c r="AP358" s="9"/>
      <c r="AQ358" s="5"/>
      <c r="AR358" s="25"/>
      <c r="AS358" s="25"/>
    </row>
    <row r="359" spans="1:45" s="7" customFormat="1" ht="22.5" hidden="1" customHeight="1" x14ac:dyDescent="0.25">
      <c r="A359" s="81">
        <f>A358+1</f>
        <v>308</v>
      </c>
      <c r="B359" s="217"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92">
        <f>COUNTIF(D359:M359,"C*")*1+COUNTIF(D359:M359,"D")*2+COUNTIF(D359:M359,"E")*3</f>
        <v>0</v>
      </c>
      <c r="Q359" s="9" t="str">
        <f t="shared" si="130"/>
        <v>Xuất sắc</v>
      </c>
      <c r="R359" s="10"/>
      <c r="S359" s="17"/>
      <c r="T359" s="19"/>
      <c r="U359" s="5"/>
      <c r="V359" s="19"/>
      <c r="W359" s="5"/>
      <c r="X359" s="19"/>
      <c r="Y359" s="5"/>
      <c r="Z359" s="19"/>
      <c r="AA359" s="5"/>
      <c r="AB359" s="19"/>
      <c r="AC359" s="5"/>
      <c r="AD359" s="192"/>
      <c r="AE359" s="9"/>
      <c r="AF359" s="5"/>
      <c r="AG359" s="192"/>
      <c r="AH359" s="9"/>
      <c r="AI359" s="193"/>
      <c r="AJ359" s="9"/>
      <c r="AK359" s="9"/>
      <c r="AL359" s="9"/>
      <c r="AM359" s="9"/>
      <c r="AN359" s="5"/>
      <c r="AO359" s="5"/>
      <c r="AP359" s="9"/>
      <c r="AQ359" s="5"/>
      <c r="AR359" s="25"/>
      <c r="AS359" s="25"/>
    </row>
    <row r="360" spans="1:45" s="7" customFormat="1" ht="22.5" customHeight="1" x14ac:dyDescent="0.25">
      <c r="A360" s="70" t="s">
        <v>849</v>
      </c>
      <c r="B360" s="217" t="s">
        <v>850</v>
      </c>
      <c r="C360" s="70"/>
      <c r="D360" s="45"/>
      <c r="E360" s="5"/>
      <c r="F360" s="19"/>
      <c r="G360" s="5"/>
      <c r="H360" s="19"/>
      <c r="I360" s="5"/>
      <c r="J360" s="19"/>
      <c r="K360" s="19"/>
      <c r="L360" s="19"/>
      <c r="M360" s="19"/>
      <c r="N360" s="19"/>
      <c r="O360" s="5"/>
      <c r="P360" s="192"/>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92"/>
      <c r="AE360" s="9"/>
      <c r="AF360" s="5"/>
      <c r="AG360" s="192"/>
      <c r="AH360" s="9"/>
      <c r="AI360" s="193"/>
      <c r="AJ360" s="9"/>
      <c r="AK360" s="9"/>
      <c r="AL360" s="9"/>
      <c r="AM360" s="9"/>
      <c r="AN360" s="5"/>
      <c r="AO360" s="5"/>
      <c r="AP360" s="9"/>
      <c r="AQ360" s="5"/>
      <c r="AR360" s="25"/>
      <c r="AS360" s="25"/>
    </row>
    <row r="361" spans="1:45" s="7" customFormat="1" ht="22.5" hidden="1" customHeight="1" x14ac:dyDescent="0.25">
      <c r="A361" s="81">
        <v>309</v>
      </c>
      <c r="B361" s="217"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92">
        <f>COUNTIF(D361:M361,"C*")*1+COUNTIF(D361:M361,"D")*2+COUNTIF(D361:M361,"E")*3</f>
        <v>0</v>
      </c>
      <c r="Q361" s="9" t="str">
        <f t="shared" si="130"/>
        <v>Xuất sắc</v>
      </c>
      <c r="R361" s="10"/>
      <c r="S361" s="17"/>
      <c r="T361" s="19"/>
      <c r="U361" s="5"/>
      <c r="V361" s="19"/>
      <c r="W361" s="5"/>
      <c r="X361" s="19"/>
      <c r="Y361" s="5"/>
      <c r="Z361" s="19"/>
      <c r="AA361" s="5"/>
      <c r="AB361" s="19"/>
      <c r="AC361" s="5"/>
      <c r="AD361" s="192"/>
      <c r="AE361" s="9"/>
      <c r="AF361" s="5"/>
      <c r="AG361" s="192"/>
      <c r="AH361" s="9"/>
      <c r="AI361" s="193"/>
      <c r="AJ361" s="9"/>
      <c r="AK361" s="9"/>
      <c r="AL361" s="9"/>
      <c r="AM361" s="9"/>
      <c r="AN361" s="5"/>
      <c r="AO361" s="5"/>
      <c r="AP361" s="9"/>
      <c r="AQ361" s="5"/>
      <c r="AR361" s="25"/>
      <c r="AS361" s="25"/>
    </row>
    <row r="362" spans="1:45" s="7" customFormat="1" ht="22.5" hidden="1" customHeight="1" x14ac:dyDescent="0.25">
      <c r="A362" s="81">
        <f>A361+1</f>
        <v>310</v>
      </c>
      <c r="B362" s="217"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92">
        <f>COUNTIF(D362:M362,"C*")*1+COUNTIF(D362:M362,"D")*2+COUNTIF(D362:M362,"E")*3</f>
        <v>0</v>
      </c>
      <c r="Q362" s="9" t="str">
        <f t="shared" si="130"/>
        <v>Xuất sắc</v>
      </c>
      <c r="R362" s="10"/>
      <c r="S362" s="17"/>
      <c r="T362" s="19"/>
      <c r="U362" s="5"/>
      <c r="V362" s="19"/>
      <c r="W362" s="5"/>
      <c r="X362" s="19"/>
      <c r="Y362" s="5"/>
      <c r="Z362" s="19"/>
      <c r="AA362" s="5"/>
      <c r="AB362" s="19"/>
      <c r="AC362" s="5"/>
      <c r="AD362" s="192"/>
      <c r="AE362" s="9"/>
      <c r="AF362" s="5"/>
      <c r="AG362" s="192"/>
      <c r="AH362" s="9"/>
      <c r="AI362" s="193"/>
      <c r="AJ362" s="9"/>
      <c r="AK362" s="9"/>
      <c r="AL362" s="9"/>
      <c r="AM362" s="9"/>
      <c r="AN362" s="5"/>
      <c r="AO362" s="5"/>
      <c r="AP362" s="9"/>
      <c r="AQ362" s="5"/>
      <c r="AR362" s="25"/>
      <c r="AS362" s="25"/>
    </row>
    <row r="363" spans="1:45" s="7" customFormat="1" ht="22.5" hidden="1" customHeight="1" x14ac:dyDescent="0.25">
      <c r="A363" s="81">
        <f>A362+1</f>
        <v>311</v>
      </c>
      <c r="B363" s="217"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92">
        <f>COUNTIF(D363:M363,"C*")*1+COUNTIF(D363:M363,"D")*2+COUNTIF(D363:M363,"E")*3</f>
        <v>0</v>
      </c>
      <c r="Q363" s="9" t="str">
        <f t="shared" si="130"/>
        <v>Tốt</v>
      </c>
      <c r="R363" s="10"/>
      <c r="S363" s="17"/>
      <c r="T363" s="19"/>
      <c r="U363" s="5"/>
      <c r="V363" s="19"/>
      <c r="W363" s="5"/>
      <c r="X363" s="19"/>
      <c r="Y363" s="5"/>
      <c r="Z363" s="19"/>
      <c r="AA363" s="5"/>
      <c r="AB363" s="19"/>
      <c r="AC363" s="5"/>
      <c r="AD363" s="192"/>
      <c r="AE363" s="9"/>
      <c r="AF363" s="5"/>
      <c r="AG363" s="192"/>
      <c r="AH363" s="9"/>
      <c r="AI363" s="193"/>
      <c r="AJ363" s="9"/>
      <c r="AK363" s="9"/>
      <c r="AL363" s="9"/>
      <c r="AM363" s="9"/>
      <c r="AN363" s="5"/>
      <c r="AO363" s="5"/>
      <c r="AP363" s="9"/>
      <c r="AQ363" s="5"/>
      <c r="AR363" s="25"/>
      <c r="AS363" s="25"/>
    </row>
    <row r="364" spans="1:45" s="7" customFormat="1" ht="22.5" customHeight="1" x14ac:dyDescent="0.25">
      <c r="A364" s="253" t="s">
        <v>914</v>
      </c>
      <c r="B364" s="254" t="s">
        <v>915</v>
      </c>
      <c r="C364" s="255"/>
      <c r="D364" s="256"/>
      <c r="E364" s="255"/>
      <c r="F364" s="256"/>
      <c r="G364" s="255"/>
      <c r="H364" s="256"/>
      <c r="I364" s="255"/>
      <c r="J364" s="256"/>
      <c r="K364" s="255"/>
      <c r="L364" s="256"/>
      <c r="M364" s="255"/>
      <c r="N364" s="256"/>
      <c r="O364" s="255"/>
      <c r="P364" s="257"/>
      <c r="Q364" s="258">
        <f>Q365+Q367</f>
        <v>3</v>
      </c>
      <c r="R364" s="259" t="str">
        <f xml:space="preserve"> (COUNTIF($Q$366:$Q$369, "Xuất sắc") &amp; " Xuất sắc") &amp;" + "&amp; (COUNTIF($Q$366:$Q$369, "Tốt") &amp; " Tốt")</f>
        <v>1 Xuất sắc + 2 Tốt</v>
      </c>
      <c r="S364" s="190"/>
      <c r="T364" s="8"/>
      <c r="U364" s="190"/>
      <c r="V364" s="8"/>
      <c r="W364" s="190"/>
      <c r="X364" s="8"/>
      <c r="Y364" s="190"/>
      <c r="Z364" s="8"/>
      <c r="AA364" s="190"/>
      <c r="AB364" s="8"/>
      <c r="AC364" s="190"/>
      <c r="AD364" s="232"/>
      <c r="AE364" s="190"/>
      <c r="AF364" s="190"/>
      <c r="AG364" s="232"/>
      <c r="AH364" s="190"/>
      <c r="AI364" s="191"/>
      <c r="AJ364" s="8"/>
      <c r="AK364" s="190"/>
      <c r="AL364" s="8"/>
      <c r="AM364" s="190"/>
      <c r="AN364" s="8"/>
      <c r="AO364" s="190"/>
      <c r="AP364" s="8"/>
      <c r="AQ364" s="190"/>
      <c r="AR364" s="43"/>
      <c r="AS364" s="43"/>
    </row>
    <row r="365" spans="1:45" s="7" customFormat="1" ht="20.100000000000001" customHeight="1" x14ac:dyDescent="0.25">
      <c r="A365" s="70" t="s">
        <v>847</v>
      </c>
      <c r="B365" s="217" t="s">
        <v>848</v>
      </c>
      <c r="C365" s="70"/>
      <c r="D365" s="45"/>
      <c r="E365" s="5"/>
      <c r="F365" s="19"/>
      <c r="G365" s="5"/>
      <c r="H365" s="19"/>
      <c r="I365" s="5"/>
      <c r="J365" s="19"/>
      <c r="K365" s="19"/>
      <c r="L365" s="19"/>
      <c r="M365" s="19"/>
      <c r="N365" s="19"/>
      <c r="O365" s="5"/>
      <c r="P365" s="192"/>
      <c r="Q365" s="9">
        <f>COUNTA($Q$366:$Q$366)</f>
        <v>1</v>
      </c>
      <c r="R365" s="10" t="str">
        <f>(COUNTIF($Q$366:$Q$366, "Tốt") &amp; " Tốt")</f>
        <v>1 Tốt</v>
      </c>
      <c r="S365" s="19"/>
      <c r="T365" s="19"/>
      <c r="U365" s="5"/>
      <c r="V365" s="19"/>
      <c r="W365" s="5"/>
      <c r="X365" s="19"/>
      <c r="Y365" s="5"/>
      <c r="Z365" s="19"/>
      <c r="AA365" s="5"/>
      <c r="AB365" s="19"/>
      <c r="AC365" s="5"/>
      <c r="AD365" s="192"/>
      <c r="AE365" s="9"/>
      <c r="AF365" s="5"/>
      <c r="AG365" s="192"/>
      <c r="AH365" s="9"/>
      <c r="AI365" s="193"/>
      <c r="AJ365" s="9"/>
      <c r="AK365" s="9"/>
      <c r="AL365" s="9"/>
      <c r="AM365" s="9"/>
      <c r="AN365" s="5"/>
      <c r="AO365" s="5"/>
      <c r="AP365" s="9"/>
      <c r="AQ365" s="5"/>
      <c r="AR365" s="25"/>
      <c r="AS365" s="25"/>
    </row>
    <row r="366" spans="1:45" s="7" customFormat="1" ht="20.100000000000001" hidden="1" customHeight="1" x14ac:dyDescent="0.25">
      <c r="A366" s="81">
        <v>312</v>
      </c>
      <c r="B366" s="230"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92">
        <f>COUNTIF(D366:M366,"C*")*1+COUNTIF(D366:M366,"D")*2+COUNTIF(D366:M366,"E")*3</f>
        <v>0</v>
      </c>
      <c r="Q366" s="9" t="str">
        <f t="shared" si="130"/>
        <v>Tốt</v>
      </c>
      <c r="R366" s="10"/>
      <c r="S366" s="17"/>
      <c r="T366" s="19"/>
      <c r="U366" s="5"/>
      <c r="V366" s="19"/>
      <c r="W366" s="5"/>
      <c r="X366" s="19"/>
      <c r="Y366" s="5"/>
      <c r="Z366" s="19"/>
      <c r="AA366" s="5"/>
      <c r="AB366" s="19"/>
      <c r="AC366" s="5"/>
      <c r="AD366" s="192"/>
      <c r="AE366" s="9"/>
      <c r="AF366" s="5"/>
      <c r="AG366" s="192"/>
      <c r="AH366" s="9"/>
      <c r="AI366" s="193"/>
      <c r="AJ366" s="9"/>
      <c r="AK366" s="9"/>
      <c r="AL366" s="9"/>
      <c r="AM366" s="9"/>
      <c r="AN366" s="5"/>
      <c r="AO366" s="5"/>
      <c r="AP366" s="9"/>
      <c r="AQ366" s="5"/>
      <c r="AR366" s="25"/>
      <c r="AS366" s="25"/>
    </row>
    <row r="367" spans="1:45" s="7" customFormat="1" ht="20.100000000000001" customHeight="1" x14ac:dyDescent="0.25">
      <c r="A367" s="70" t="s">
        <v>849</v>
      </c>
      <c r="B367" s="217" t="s">
        <v>850</v>
      </c>
      <c r="C367" s="70"/>
      <c r="D367" s="45"/>
      <c r="E367" s="5"/>
      <c r="F367" s="19"/>
      <c r="G367" s="5"/>
      <c r="H367" s="19"/>
      <c r="I367" s="5"/>
      <c r="J367" s="19"/>
      <c r="K367" s="19"/>
      <c r="L367" s="19"/>
      <c r="M367" s="19"/>
      <c r="N367" s="19"/>
      <c r="O367" s="5"/>
      <c r="P367" s="192"/>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92">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92">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93"/>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1">
        <v>313</v>
      </c>
      <c r="B368" s="230" t="s">
        <v>216</v>
      </c>
      <c r="C368" s="81" t="s">
        <v>699</v>
      </c>
      <c r="D368" s="214"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92">
        <f>COUNTIF(D368:M368,"C*")*1+COUNTIF(D368:M368,"D")*2+COUNTIF(D368:M368,"E")*3</f>
        <v>0</v>
      </c>
      <c r="Q368" s="9" t="str">
        <f t="shared" si="130"/>
        <v>Tốt</v>
      </c>
      <c r="R368" s="10"/>
      <c r="S368" s="17"/>
      <c r="T368" s="19"/>
      <c r="U368" s="5"/>
      <c r="V368" s="19"/>
      <c r="W368" s="5"/>
      <c r="X368" s="19"/>
      <c r="Y368" s="5"/>
      <c r="Z368" s="19"/>
      <c r="AA368" s="5"/>
      <c r="AB368" s="19"/>
      <c r="AC368" s="5"/>
      <c r="AD368" s="192"/>
      <c r="AE368" s="9"/>
      <c r="AF368" s="5"/>
      <c r="AG368" s="192"/>
      <c r="AH368" s="9"/>
      <c r="AI368" s="193"/>
      <c r="AJ368" s="9"/>
      <c r="AK368" s="9"/>
      <c r="AL368" s="9"/>
      <c r="AM368" s="9"/>
      <c r="AN368" s="5"/>
      <c r="AO368" s="5"/>
      <c r="AP368" s="9"/>
      <c r="AQ368" s="5"/>
      <c r="AR368" s="25"/>
      <c r="AS368" s="25"/>
    </row>
    <row r="369" spans="1:45" s="7" customFormat="1" ht="20.100000000000001" hidden="1" customHeight="1" x14ac:dyDescent="0.25">
      <c r="A369" s="81">
        <v>314</v>
      </c>
      <c r="B369" s="230"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92">
        <f>COUNTIF(D369:M369,"C*")*1+COUNTIF(D369:M369,"D")*2+COUNTIF(D369:M369,"E")*3</f>
        <v>0</v>
      </c>
      <c r="Q369" s="9" t="str">
        <f t="shared" si="130"/>
        <v>Xuất sắc</v>
      </c>
      <c r="R369" s="221"/>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92">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92">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93"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2"/>
      <c r="AS369" s="25" t="s">
        <v>372</v>
      </c>
    </row>
    <row r="370" spans="1:45" s="7" customFormat="1" ht="22.5" customHeight="1" x14ac:dyDescent="0.25">
      <c r="A370" s="253" t="s">
        <v>916</v>
      </c>
      <c r="B370" s="254" t="s">
        <v>917</v>
      </c>
      <c r="C370" s="255"/>
      <c r="D370" s="256"/>
      <c r="E370" s="255"/>
      <c r="F370" s="256"/>
      <c r="G370" s="255"/>
      <c r="H370" s="256"/>
      <c r="I370" s="255"/>
      <c r="J370" s="256"/>
      <c r="K370" s="255"/>
      <c r="L370" s="256"/>
      <c r="M370" s="255"/>
      <c r="N370" s="256"/>
      <c r="O370" s="255"/>
      <c r="P370" s="257"/>
      <c r="Q370" s="258">
        <f>Q371+Q374</f>
        <v>3</v>
      </c>
      <c r="R370" s="259" t="str">
        <f xml:space="preserve"> (COUNTIF($Q$372:$Q$375, "Xuất sắc") &amp; " Xuất sắc")</f>
        <v>3 Xuất sắc</v>
      </c>
      <c r="S370" s="190"/>
      <c r="T370" s="8"/>
      <c r="U370" s="190"/>
      <c r="V370" s="8"/>
      <c r="W370" s="190"/>
      <c r="X370" s="8"/>
      <c r="Y370" s="190"/>
      <c r="Z370" s="8"/>
      <c r="AA370" s="190"/>
      <c r="AB370" s="8"/>
      <c r="AC370" s="190"/>
      <c r="AD370" s="232"/>
      <c r="AE370" s="190"/>
      <c r="AF370" s="190"/>
      <c r="AG370" s="232"/>
      <c r="AH370" s="190"/>
      <c r="AI370" s="191"/>
      <c r="AJ370" s="8"/>
      <c r="AK370" s="190"/>
      <c r="AL370" s="8"/>
      <c r="AM370" s="190"/>
      <c r="AN370" s="8"/>
      <c r="AO370" s="190"/>
      <c r="AP370" s="8"/>
      <c r="AQ370" s="190"/>
      <c r="AR370" s="43"/>
      <c r="AS370" s="43"/>
    </row>
    <row r="371" spans="1:45" s="7" customFormat="1" ht="20.100000000000001" customHeight="1" x14ac:dyDescent="0.25">
      <c r="A371" s="70" t="s">
        <v>847</v>
      </c>
      <c r="B371" s="217" t="s">
        <v>848</v>
      </c>
      <c r="C371" s="70"/>
      <c r="D371" s="45"/>
      <c r="E371" s="5"/>
      <c r="F371" s="19"/>
      <c r="G371" s="5"/>
      <c r="H371" s="19"/>
      <c r="I371" s="5"/>
      <c r="J371" s="19"/>
      <c r="K371" s="19"/>
      <c r="L371" s="19"/>
      <c r="M371" s="19"/>
      <c r="N371" s="19"/>
      <c r="O371" s="5"/>
      <c r="P371" s="192"/>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92"/>
      <c r="AE371" s="9"/>
      <c r="AF371" s="5"/>
      <c r="AG371" s="192"/>
      <c r="AH371" s="9"/>
      <c r="AI371" s="193"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92">
        <f>COUNTIF(D372:M372,"C*")*1+COUNTIF(D372:M372,"D")*2+COUNTIF(D372:M372,"E")*3</f>
        <v>0</v>
      </c>
      <c r="Q372" s="9" t="str">
        <f t="shared" si="130"/>
        <v>Xuất sắc</v>
      </c>
      <c r="R372" s="221"/>
      <c r="S372" s="17"/>
      <c r="T372" s="19"/>
      <c r="U372" s="5"/>
      <c r="V372" s="19"/>
      <c r="W372" s="5"/>
      <c r="X372" s="19"/>
      <c r="Y372" s="5"/>
      <c r="Z372" s="19" t="e">
        <f>VLOOKUP(Y372,Sheet1!$B$2:$C$12,2,TRUE)</f>
        <v>#N/A</v>
      </c>
      <c r="AA372" s="5"/>
      <c r="AB372" s="19" t="e">
        <f>VLOOKUP(AA372,Sheet1!$B$2:$C$12,2,TRUE)</f>
        <v>#N/A</v>
      </c>
      <c r="AC372" s="5" t="e">
        <f t="shared" si="113"/>
        <v>#N/A</v>
      </c>
      <c r="AD372" s="192"/>
      <c r="AE372" s="9"/>
      <c r="AF372" s="5"/>
      <c r="AG372" s="192"/>
      <c r="AH372" s="9"/>
      <c r="AI372" s="193" t="s">
        <v>829</v>
      </c>
      <c r="AJ372" s="9" t="e">
        <f t="shared" si="131"/>
        <v>#N/A</v>
      </c>
      <c r="AK372" s="9">
        <f>COUNTIF(E372:Z372,"D")*1</f>
        <v>0</v>
      </c>
      <c r="AL372" s="9" t="e">
        <f t="shared" si="132"/>
        <v>#N/A</v>
      </c>
      <c r="AM372" s="17" t="s">
        <v>787</v>
      </c>
      <c r="AN372" s="5"/>
      <c r="AO372" s="5"/>
      <c r="AP372" s="9"/>
      <c r="AQ372" s="5"/>
      <c r="AR372" s="102"/>
      <c r="AS372" s="25"/>
    </row>
    <row r="373" spans="1:45" s="7" customFormat="1" ht="20.100000000000001" hidden="1" customHeight="1" x14ac:dyDescent="0.25">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92">
        <f>COUNTIF(D373:M373,"C*")*1+COUNTIF(D373:M373,"D")*2+COUNTIF(D373:M373,"E")*3</f>
        <v>0</v>
      </c>
      <c r="Q373" s="9" t="str">
        <f t="shared" si="130"/>
        <v>Xuất sắc</v>
      </c>
      <c r="R373" s="221"/>
      <c r="S373" s="17"/>
      <c r="T373" s="19"/>
      <c r="U373" s="5"/>
      <c r="V373" s="19"/>
      <c r="W373" s="5"/>
      <c r="X373" s="19"/>
      <c r="Y373" s="5"/>
      <c r="Z373" s="19" t="e">
        <f>VLOOKUP(Y373,Sheet1!$B$2:$C$12,2,TRUE)</f>
        <v>#N/A</v>
      </c>
      <c r="AA373" s="5"/>
      <c r="AB373" s="19" t="e">
        <f>VLOOKUP(AA373,Sheet1!$B$2:$C$12,2,TRUE)</f>
        <v>#N/A</v>
      </c>
      <c r="AC373" s="5" t="e">
        <f t="shared" si="113"/>
        <v>#N/A</v>
      </c>
      <c r="AD373" s="192"/>
      <c r="AE373" s="9"/>
      <c r="AF373" s="5"/>
      <c r="AG373" s="192"/>
      <c r="AH373" s="9"/>
      <c r="AI373" s="193" t="s">
        <v>829</v>
      </c>
      <c r="AJ373" s="9" t="e">
        <f t="shared" si="131"/>
        <v>#N/A</v>
      </c>
      <c r="AK373" s="9">
        <f>COUNTIF(E373:Z373,"D")*1</f>
        <v>0</v>
      </c>
      <c r="AL373" s="9" t="e">
        <f t="shared" si="132"/>
        <v>#N/A</v>
      </c>
      <c r="AM373" s="17" t="s">
        <v>787</v>
      </c>
      <c r="AN373" s="5"/>
      <c r="AO373" s="5"/>
      <c r="AP373" s="9"/>
      <c r="AQ373" s="5"/>
      <c r="AR373" s="102"/>
      <c r="AS373" s="25"/>
    </row>
    <row r="374" spans="1:45" s="7" customFormat="1" ht="20.100000000000001" customHeight="1" x14ac:dyDescent="0.25">
      <c r="A374" s="70" t="s">
        <v>849</v>
      </c>
      <c r="B374" s="217" t="s">
        <v>850</v>
      </c>
      <c r="C374" s="70"/>
      <c r="D374" s="45"/>
      <c r="E374" s="5"/>
      <c r="F374" s="19"/>
      <c r="G374" s="5"/>
      <c r="H374" s="19"/>
      <c r="I374" s="5"/>
      <c r="J374" s="19"/>
      <c r="K374" s="19"/>
      <c r="L374" s="19"/>
      <c r="M374" s="19"/>
      <c r="N374" s="19"/>
      <c r="O374" s="5"/>
      <c r="P374" s="192"/>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92">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92">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93"/>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1">
        <v>317</v>
      </c>
      <c r="B375" s="217"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92">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92">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92">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93"/>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53" t="s">
        <v>918</v>
      </c>
      <c r="B376" s="254" t="s">
        <v>919</v>
      </c>
      <c r="C376" s="255"/>
      <c r="D376" s="256"/>
      <c r="E376" s="255"/>
      <c r="F376" s="256"/>
      <c r="G376" s="255"/>
      <c r="H376" s="256"/>
      <c r="I376" s="255"/>
      <c r="J376" s="256"/>
      <c r="K376" s="255"/>
      <c r="L376" s="256"/>
      <c r="M376" s="255"/>
      <c r="N376" s="256"/>
      <c r="O376" s="255"/>
      <c r="P376" s="257"/>
      <c r="Q376" s="258"/>
      <c r="R376" s="259"/>
      <c r="S376" s="190"/>
      <c r="T376" s="8"/>
      <c r="U376" s="190"/>
      <c r="V376" s="8"/>
      <c r="W376" s="190"/>
      <c r="X376" s="8"/>
      <c r="Y376" s="190"/>
      <c r="Z376" s="8"/>
      <c r="AA376" s="190"/>
      <c r="AB376" s="8"/>
      <c r="AC376" s="190"/>
      <c r="AD376" s="232"/>
      <c r="AE376" s="190"/>
      <c r="AF376" s="190"/>
      <c r="AG376" s="232"/>
      <c r="AH376" s="190"/>
      <c r="AI376" s="191"/>
      <c r="AJ376" s="8"/>
      <c r="AK376" s="190"/>
      <c r="AL376" s="8"/>
      <c r="AM376" s="190"/>
      <c r="AN376" s="8"/>
      <c r="AO376" s="190"/>
      <c r="AP376" s="8"/>
      <c r="AQ376" s="190"/>
      <c r="AR376" s="43"/>
      <c r="AS376" s="43"/>
    </row>
    <row r="377" spans="1:45" s="7" customFormat="1" ht="20.100000000000001" customHeight="1" x14ac:dyDescent="0.25">
      <c r="A377" s="70" t="s">
        <v>847</v>
      </c>
      <c r="B377" s="217" t="s">
        <v>848</v>
      </c>
      <c r="C377" s="70"/>
      <c r="D377" s="45"/>
      <c r="E377" s="5"/>
      <c r="F377" s="19"/>
      <c r="G377" s="5"/>
      <c r="H377" s="19"/>
      <c r="I377" s="5"/>
      <c r="J377" s="19"/>
      <c r="K377" s="19"/>
      <c r="L377" s="19"/>
      <c r="M377" s="19"/>
      <c r="N377" s="19"/>
      <c r="O377" s="5"/>
      <c r="P377" s="192"/>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92">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92">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93"/>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1">
        <v>318</v>
      </c>
      <c r="B378" s="73" t="s">
        <v>367</v>
      </c>
      <c r="C378" s="231" t="s">
        <v>705</v>
      </c>
      <c r="D378" s="143"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92">
        <f>COUNTIF(D378:M378,"C*")*1+COUNTIF(D378:M378,"D")*2+COUNTIF(D378:M378,"E")*3</f>
        <v>0</v>
      </c>
      <c r="Q378" s="9" t="str">
        <f t="shared" si="130"/>
        <v>Xuất sắc</v>
      </c>
      <c r="R378" s="216"/>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92"/>
      <c r="AE378" s="9"/>
      <c r="AF378" s="5"/>
      <c r="AG378" s="192"/>
      <c r="AH378" s="9"/>
      <c r="AI378" s="193" t="s">
        <v>828</v>
      </c>
      <c r="AJ378" s="9" t="e">
        <f t="shared" si="131"/>
        <v>#N/A</v>
      </c>
      <c r="AK378" s="9">
        <f>COUNTIF(E378:Z378,"D")*1</f>
        <v>0</v>
      </c>
      <c r="AL378" s="9" t="e">
        <f t="shared" si="132"/>
        <v>#N/A</v>
      </c>
      <c r="AM378" s="5" t="s">
        <v>787</v>
      </c>
      <c r="AN378" s="5"/>
      <c r="AO378" s="5"/>
      <c r="AP378" s="9"/>
      <c r="AQ378" s="5"/>
      <c r="AR378" s="103"/>
      <c r="AS378" s="25"/>
    </row>
    <row r="379" spans="1:45" s="46" customFormat="1" ht="20.100000000000001" hidden="1" customHeight="1" x14ac:dyDescent="0.25">
      <c r="A379" s="81">
        <f>A378+1</f>
        <v>319</v>
      </c>
      <c r="B379" s="73" t="s">
        <v>171</v>
      </c>
      <c r="C379" s="231"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92">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92">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92">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93"/>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53" t="s">
        <v>920</v>
      </c>
      <c r="B380" s="254" t="s">
        <v>921</v>
      </c>
      <c r="C380" s="255"/>
      <c r="D380" s="256"/>
      <c r="E380" s="255"/>
      <c r="F380" s="256"/>
      <c r="G380" s="255"/>
      <c r="H380" s="256"/>
      <c r="I380" s="255"/>
      <c r="J380" s="256"/>
      <c r="K380" s="255"/>
      <c r="L380" s="256"/>
      <c r="M380" s="255"/>
      <c r="N380" s="256"/>
      <c r="O380" s="255"/>
      <c r="P380" s="257"/>
      <c r="Q380" s="258"/>
      <c r="R380" s="259" t="str">
        <f xml:space="preserve"> (COUNTIF($Q$382:$Q$388, "Xuất sắc") &amp; " Xuất sắc") &amp;" + "&amp; (COUNTIF($Q$382:$Q$388, "Tốt") &amp; " Tốt")</f>
        <v>3 Xuất sắc + 2 Tốt</v>
      </c>
      <c r="S380" s="190"/>
      <c r="T380" s="8"/>
      <c r="U380" s="190"/>
      <c r="V380" s="8"/>
      <c r="W380" s="190"/>
      <c r="X380" s="8"/>
      <c r="Y380" s="190"/>
      <c r="Z380" s="8"/>
      <c r="AA380" s="190"/>
      <c r="AB380" s="8"/>
      <c r="AC380" s="190"/>
      <c r="AD380" s="232"/>
      <c r="AE380" s="190"/>
      <c r="AF380" s="190"/>
      <c r="AG380" s="232"/>
      <c r="AH380" s="190"/>
      <c r="AI380" s="191"/>
      <c r="AJ380" s="8"/>
      <c r="AK380" s="190"/>
      <c r="AL380" s="8"/>
      <c r="AM380" s="190"/>
      <c r="AN380" s="8"/>
      <c r="AO380" s="190"/>
      <c r="AP380" s="8"/>
      <c r="AQ380" s="190"/>
      <c r="AR380" s="43"/>
      <c r="AS380" s="43"/>
    </row>
    <row r="381" spans="1:45" s="7" customFormat="1" ht="20.100000000000001" customHeight="1" x14ac:dyDescent="0.25">
      <c r="A381" s="70" t="s">
        <v>847</v>
      </c>
      <c r="B381" s="217" t="s">
        <v>848</v>
      </c>
      <c r="C381" s="70"/>
      <c r="D381" s="45"/>
      <c r="E381" s="5"/>
      <c r="F381" s="19"/>
      <c r="G381" s="5"/>
      <c r="H381" s="19"/>
      <c r="I381" s="5"/>
      <c r="J381" s="19"/>
      <c r="K381" s="19"/>
      <c r="L381" s="19"/>
      <c r="M381" s="19"/>
      <c r="N381" s="19"/>
      <c r="O381" s="5"/>
      <c r="P381" s="192"/>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92">
        <f t="shared" si="133"/>
        <v>0</v>
      </c>
      <c r="AE381" s="9" t="e">
        <f t="shared" si="134"/>
        <v>#N/A</v>
      </c>
      <c r="AF381" s="5" t="e">
        <f t="shared" si="114"/>
        <v>#N/A</v>
      </c>
      <c r="AG381" s="192">
        <f t="shared" si="115"/>
        <v>0</v>
      </c>
      <c r="AH381" s="9" t="e">
        <f t="shared" si="135"/>
        <v>#N/A</v>
      </c>
      <c r="AI381" s="193"/>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1">
        <v>320</v>
      </c>
      <c r="B382" s="217"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92">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92">
        <f t="shared" si="133"/>
        <v>0</v>
      </c>
      <c r="AE382" s="9" t="e">
        <f t="shared" si="134"/>
        <v>#N/A</v>
      </c>
      <c r="AF382" s="5" t="e">
        <f t="shared" si="114"/>
        <v>#N/A</v>
      </c>
      <c r="AG382" s="192">
        <f t="shared" si="115"/>
        <v>0</v>
      </c>
      <c r="AH382" s="9" t="e">
        <f t="shared" si="135"/>
        <v>#N/A</v>
      </c>
      <c r="AI382" s="193"/>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1">
        <f>A382+1</f>
        <v>321</v>
      </c>
      <c r="B383" s="217"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92">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92">
        <f t="shared" si="133"/>
        <v>0</v>
      </c>
      <c r="AE383" s="9" t="e">
        <f t="shared" si="134"/>
        <v>#N/A</v>
      </c>
      <c r="AF383" s="5" t="e">
        <f t="shared" si="114"/>
        <v>#N/A</v>
      </c>
      <c r="AG383" s="192">
        <f t="shared" si="115"/>
        <v>0</v>
      </c>
      <c r="AH383" s="9" t="e">
        <f t="shared" si="135"/>
        <v>#N/A</v>
      </c>
      <c r="AI383" s="193"/>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1">
        <f>A383+1</f>
        <v>322</v>
      </c>
      <c r="B384" s="217"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92">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92">
        <f t="shared" si="133"/>
        <v>0</v>
      </c>
      <c r="AE384" s="9" t="e">
        <f t="shared" si="134"/>
        <v>#N/A</v>
      </c>
      <c r="AF384" s="5" t="e">
        <f t="shared" si="114"/>
        <v>#N/A</v>
      </c>
      <c r="AG384" s="192">
        <f t="shared" si="115"/>
        <v>0</v>
      </c>
      <c r="AH384" s="9" t="e">
        <f t="shared" si="135"/>
        <v>#N/A</v>
      </c>
      <c r="AI384" s="193"/>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0" t="s">
        <v>849</v>
      </c>
      <c r="B385" s="217" t="s">
        <v>850</v>
      </c>
      <c r="C385" s="70"/>
      <c r="D385" s="45"/>
      <c r="E385" s="5"/>
      <c r="F385" s="19"/>
      <c r="G385" s="5"/>
      <c r="H385" s="19"/>
      <c r="I385" s="5"/>
      <c r="J385" s="19"/>
      <c r="K385" s="19"/>
      <c r="L385" s="19"/>
      <c r="M385" s="19"/>
      <c r="N385" s="19"/>
      <c r="O385" s="5"/>
      <c r="P385" s="192"/>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92">
        <f t="shared" si="133"/>
        <v>0</v>
      </c>
      <c r="AE385" s="9" t="e">
        <f t="shared" si="134"/>
        <v>#N/A</v>
      </c>
      <c r="AF385" s="5" t="e">
        <f t="shared" si="114"/>
        <v>#N/A</v>
      </c>
      <c r="AG385" s="192">
        <f t="shared" si="115"/>
        <v>0</v>
      </c>
      <c r="AH385" s="9" t="e">
        <f t="shared" si="135"/>
        <v>#N/A</v>
      </c>
      <c r="AI385" s="193"/>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1">
        <v>323</v>
      </c>
      <c r="B386" s="217" t="s">
        <v>277</v>
      </c>
      <c r="C386" s="9" t="s">
        <v>710</v>
      </c>
      <c r="D386" s="208"/>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92">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92">
        <f t="shared" si="133"/>
        <v>0</v>
      </c>
      <c r="AE386" s="9" t="e">
        <f t="shared" si="134"/>
        <v>#N/A</v>
      </c>
      <c r="AF386" s="5" t="e">
        <f t="shared" si="114"/>
        <v>#N/A</v>
      </c>
      <c r="AG386" s="192">
        <f t="shared" si="115"/>
        <v>0</v>
      </c>
      <c r="AH386" s="9" t="e">
        <f t="shared" si="135"/>
        <v>#N/A</v>
      </c>
      <c r="AI386" s="193"/>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1">
        <f>A386+1</f>
        <v>324</v>
      </c>
      <c r="B387" s="217"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92">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92">
        <f t="shared" si="133"/>
        <v>0</v>
      </c>
      <c r="AE387" s="9" t="e">
        <f t="shared" si="134"/>
        <v>#N/A</v>
      </c>
      <c r="AF387" s="5" t="e">
        <f t="shared" si="114"/>
        <v>#N/A</v>
      </c>
      <c r="AG387" s="192">
        <f t="shared" si="115"/>
        <v>0</v>
      </c>
      <c r="AH387" s="9" t="e">
        <f t="shared" si="135"/>
        <v>#N/A</v>
      </c>
      <c r="AI387" s="193"/>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53" t="s">
        <v>922</v>
      </c>
      <c r="B388" s="254" t="s">
        <v>923</v>
      </c>
      <c r="C388" s="255"/>
      <c r="D388" s="256"/>
      <c r="E388" s="255"/>
      <c r="F388" s="256"/>
      <c r="G388" s="255"/>
      <c r="H388" s="256"/>
      <c r="I388" s="255"/>
      <c r="J388" s="256"/>
      <c r="K388" s="255"/>
      <c r="L388" s="256"/>
      <c r="M388" s="255"/>
      <c r="N388" s="256"/>
      <c r="O388" s="255"/>
      <c r="P388" s="257"/>
      <c r="Q388" s="258"/>
      <c r="R388" s="259"/>
      <c r="S388" s="190"/>
      <c r="T388" s="8"/>
      <c r="U388" s="190"/>
      <c r="V388" s="8"/>
      <c r="W388" s="190"/>
      <c r="X388" s="8"/>
      <c r="Y388" s="190"/>
      <c r="Z388" s="8"/>
      <c r="AA388" s="190"/>
      <c r="AB388" s="8"/>
      <c r="AC388" s="190"/>
      <c r="AD388" s="232"/>
      <c r="AE388" s="190"/>
      <c r="AF388" s="190"/>
      <c r="AG388" s="232"/>
      <c r="AH388" s="190"/>
      <c r="AI388" s="191"/>
      <c r="AJ388" s="8"/>
      <c r="AK388" s="190"/>
      <c r="AL388" s="8"/>
      <c r="AM388" s="190"/>
      <c r="AN388" s="8"/>
      <c r="AO388" s="190"/>
      <c r="AP388" s="8"/>
      <c r="AQ388" s="190"/>
      <c r="AR388" s="43"/>
      <c r="AS388" s="43"/>
    </row>
    <row r="389" spans="1:45" s="7" customFormat="1" ht="20.100000000000001" customHeight="1" x14ac:dyDescent="0.25">
      <c r="A389" s="70" t="s">
        <v>849</v>
      </c>
      <c r="B389" s="217" t="s">
        <v>850</v>
      </c>
      <c r="C389" s="70"/>
      <c r="D389" s="45"/>
      <c r="E389" s="5"/>
      <c r="F389" s="19"/>
      <c r="G389" s="5"/>
      <c r="H389" s="19"/>
      <c r="I389" s="5"/>
      <c r="J389" s="19"/>
      <c r="K389" s="19"/>
      <c r="L389" s="19"/>
      <c r="M389" s="19"/>
      <c r="N389" s="19"/>
      <c r="O389" s="5"/>
      <c r="P389" s="192"/>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92">
        <f t="shared" si="133"/>
        <v>0</v>
      </c>
      <c r="AE389" s="9" t="e">
        <f t="shared" si="134"/>
        <v>#N/A</v>
      </c>
      <c r="AF389" s="5" t="e">
        <f t="shared" si="114"/>
        <v>#N/A</v>
      </c>
      <c r="AG389" s="192">
        <f t="shared" si="115"/>
        <v>0</v>
      </c>
      <c r="AH389" s="9" t="e">
        <f t="shared" si="135"/>
        <v>#N/A</v>
      </c>
      <c r="AI389" s="193"/>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1">
        <v>325</v>
      </c>
      <c r="B390" s="217" t="s">
        <v>359</v>
      </c>
      <c r="C390" s="9" t="s">
        <v>472</v>
      </c>
      <c r="D390" s="143"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92">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92">
        <f t="shared" si="133"/>
        <v>0</v>
      </c>
      <c r="AE390" s="9" t="e">
        <f t="shared" si="134"/>
        <v>#N/A</v>
      </c>
      <c r="AF390" s="5" t="e">
        <f t="shared" si="114"/>
        <v>#N/A</v>
      </c>
      <c r="AG390" s="192">
        <f t="shared" si="115"/>
        <v>0</v>
      </c>
      <c r="AH390" s="9" t="e">
        <f t="shared" si="135"/>
        <v>#N/A</v>
      </c>
      <c r="AI390" s="193"/>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2"/>
      <c r="U391" s="74"/>
      <c r="V391" s="92"/>
      <c r="W391" s="93"/>
      <c r="X391" s="92"/>
      <c r="Y391" s="93"/>
      <c r="Z391" s="92"/>
      <c r="AA391" s="93"/>
      <c r="AB391" s="92"/>
      <c r="AC391" s="93"/>
      <c r="AD391" s="195"/>
      <c r="AE391" s="300"/>
      <c r="AF391" s="300"/>
      <c r="AG391" s="300"/>
      <c r="AH391" s="300"/>
      <c r="AI391" s="300"/>
      <c r="AJ391" s="300"/>
      <c r="AK391" s="300"/>
      <c r="AL391" s="300"/>
      <c r="AM391" s="300"/>
      <c r="AN391" s="14"/>
      <c r="AO391" s="14"/>
      <c r="AP391" s="34"/>
      <c r="AQ391" s="22"/>
    </row>
    <row r="392" spans="1:45" ht="39.950000000000003" customHeight="1" x14ac:dyDescent="0.25">
      <c r="B392" s="235"/>
      <c r="C392" s="320" t="s">
        <v>875</v>
      </c>
      <c r="D392" s="320"/>
      <c r="E392" s="320"/>
      <c r="F392" s="320"/>
      <c r="G392" s="320"/>
      <c r="H392" s="320"/>
      <c r="I392" s="320"/>
      <c r="J392" s="320"/>
      <c r="K392" s="320"/>
      <c r="L392" s="320"/>
      <c r="M392" s="320"/>
      <c r="N392" s="320"/>
      <c r="O392" s="320"/>
      <c r="P392" s="244"/>
      <c r="Q392" s="244">
        <f>SUM(Q393:Q395)</f>
        <v>325</v>
      </c>
      <c r="R392" s="245"/>
      <c r="S392" s="15">
        <f>SUM(S396:S403)</f>
        <v>0</v>
      </c>
      <c r="T392" s="94"/>
      <c r="U392" s="15">
        <f>SUM(U396:U403)</f>
        <v>0</v>
      </c>
      <c r="V392" s="94"/>
      <c r="W392" s="15">
        <f>SUM(W396:W403)</f>
        <v>0</v>
      </c>
      <c r="X392" s="15"/>
      <c r="Y392" s="15">
        <f>SUM(Y396:Y403)</f>
        <v>0</v>
      </c>
      <c r="Z392" s="94"/>
      <c r="AA392" s="15">
        <f>SUM(AA396:AA403)</f>
        <v>0</v>
      </c>
      <c r="AB392" s="94"/>
      <c r="AC392" s="74"/>
      <c r="AD392" s="94"/>
      <c r="AE392" s="22"/>
      <c r="AF392" s="74"/>
      <c r="AG392" s="94"/>
      <c r="AH392" s="22"/>
      <c r="AI392" s="196"/>
      <c r="AJ392" s="22"/>
      <c r="AK392" s="22"/>
      <c r="AL392" s="22"/>
      <c r="AM392" s="22"/>
      <c r="AN392" s="14"/>
      <c r="AO392" s="14"/>
      <c r="AP392" s="34"/>
      <c r="AQ392" s="22"/>
    </row>
    <row r="393" spans="1:45" ht="39.950000000000003" customHeight="1" x14ac:dyDescent="0.25">
      <c r="B393" s="236"/>
      <c r="C393" s="315" t="s">
        <v>930</v>
      </c>
      <c r="D393" s="315">
        <f>COUNTIF($Q$8:$Q$390,"Xuất sắc")</f>
        <v>153</v>
      </c>
      <c r="E393" s="315"/>
      <c r="F393" s="315"/>
      <c r="G393" s="315"/>
      <c r="H393" s="315"/>
      <c r="I393" s="315"/>
      <c r="J393" s="315"/>
      <c r="K393" s="315"/>
      <c r="L393" s="315"/>
      <c r="M393" s="315"/>
      <c r="N393" s="315"/>
      <c r="O393" s="315"/>
      <c r="P393" s="101"/>
      <c r="Q393" s="238">
        <f>COUNTIF($Q$8:$Q$390,"Xuất sắc")</f>
        <v>153</v>
      </c>
      <c r="R393" s="237"/>
      <c r="T393" s="94"/>
      <c r="U393" s="74"/>
      <c r="V393" s="94"/>
      <c r="W393" s="24"/>
      <c r="X393" s="94"/>
      <c r="Y393" s="74"/>
      <c r="Z393" s="94"/>
      <c r="AA393" s="74"/>
      <c r="AB393" s="94"/>
      <c r="AC393" s="74"/>
      <c r="AD393" s="94"/>
      <c r="AE393" s="22"/>
      <c r="AF393" s="74"/>
      <c r="AG393" s="94"/>
      <c r="AH393" s="22"/>
      <c r="AI393" s="196"/>
      <c r="AJ393" s="22"/>
      <c r="AK393" s="22"/>
      <c r="AL393" s="22"/>
      <c r="AM393" s="22"/>
      <c r="AN393" s="14"/>
      <c r="AO393" s="14"/>
      <c r="AP393" s="34"/>
      <c r="AQ393" s="22"/>
    </row>
    <row r="394" spans="1:45" ht="39.950000000000003" customHeight="1" x14ac:dyDescent="0.25">
      <c r="B394" s="236"/>
      <c r="C394" s="315" t="s">
        <v>931</v>
      </c>
      <c r="D394" s="315">
        <f>COUNTIF($Q$8:$Q$390,"Tốt")</f>
        <v>171</v>
      </c>
      <c r="E394" s="315"/>
      <c r="F394" s="315"/>
      <c r="G394" s="315"/>
      <c r="H394" s="315"/>
      <c r="I394" s="315"/>
      <c r="J394" s="315"/>
      <c r="K394" s="315"/>
      <c r="L394" s="315"/>
      <c r="M394" s="315"/>
      <c r="N394" s="315"/>
      <c r="O394" s="315"/>
      <c r="P394" s="101"/>
      <c r="Q394" s="238">
        <f>COUNTIF($Q$8:$Q$390,"Tốt")</f>
        <v>171</v>
      </c>
      <c r="R394" s="240" t="s">
        <v>933</v>
      </c>
      <c r="T394" s="94"/>
      <c r="U394" s="74"/>
      <c r="V394" s="94"/>
      <c r="W394" s="97"/>
      <c r="X394" s="94"/>
      <c r="Y394" s="74"/>
      <c r="Z394" s="94"/>
      <c r="AA394" s="74"/>
      <c r="AB394" s="94"/>
      <c r="AC394" s="74"/>
      <c r="AD394" s="94"/>
      <c r="AE394" s="22"/>
      <c r="AF394" s="74"/>
      <c r="AG394" s="94"/>
      <c r="AH394" s="22"/>
      <c r="AI394" s="196"/>
      <c r="AJ394" s="22"/>
      <c r="AK394" s="22"/>
      <c r="AL394" s="22"/>
      <c r="AM394" s="22"/>
      <c r="AN394" s="14"/>
      <c r="AO394" s="14"/>
      <c r="AP394" s="34"/>
      <c r="AQ394" s="22"/>
    </row>
    <row r="395" spans="1:45" ht="39.950000000000003" customHeight="1" x14ac:dyDescent="0.25">
      <c r="B395" s="236"/>
      <c r="C395" s="315" t="s">
        <v>932</v>
      </c>
      <c r="D395" s="315">
        <f>COUNTIF($Q$8:$Q$390,"Hoàn thành")</f>
        <v>1</v>
      </c>
      <c r="E395" s="315" t="s">
        <v>867</v>
      </c>
      <c r="F395" s="315"/>
      <c r="G395" s="315" t="s">
        <v>868</v>
      </c>
      <c r="H395" s="315"/>
      <c r="I395" s="315" t="s">
        <v>869</v>
      </c>
      <c r="J395" s="315"/>
      <c r="K395" s="315" t="s">
        <v>870</v>
      </c>
      <c r="L395" s="315"/>
      <c r="M395" s="315" t="s">
        <v>731</v>
      </c>
      <c r="N395" s="315"/>
      <c r="O395" s="315"/>
      <c r="P395" s="239"/>
      <c r="Q395" s="238">
        <f>COUNTIF($Q$8:$Q$390,"Hoàn thành")</f>
        <v>1</v>
      </c>
      <c r="R395" s="237"/>
      <c r="S395" s="67" t="s">
        <v>732</v>
      </c>
      <c r="T395" s="67"/>
      <c r="U395" s="67" t="s">
        <v>747</v>
      </c>
      <c r="V395" s="94"/>
      <c r="W395" s="67" t="s">
        <v>749</v>
      </c>
      <c r="X395" s="94"/>
      <c r="Y395" s="67" t="s">
        <v>776</v>
      </c>
      <c r="Z395" s="94"/>
      <c r="AA395" s="67" t="s">
        <v>777</v>
      </c>
      <c r="AB395" s="94">
        <f>VLOOKUP(AA395,Sheet1!$B$2:$C$12,2,TRUE)</f>
        <v>0</v>
      </c>
      <c r="AC395" s="197"/>
      <c r="AD395" s="197"/>
      <c r="AF395" s="197"/>
      <c r="AG395" s="197"/>
    </row>
    <row r="396" spans="1:45" hidden="1" x14ac:dyDescent="0.25">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4"/>
      <c r="W396" s="15">
        <f>COUNTIF($W$8:$W$390,"A3")</f>
        <v>0</v>
      </c>
      <c r="X396" s="94"/>
      <c r="Y396" s="15">
        <f>COUNTIF($Y$8:$Y$390,"A3")</f>
        <v>0</v>
      </c>
      <c r="Z396" s="100"/>
      <c r="AA396" s="15">
        <f>COUNTIF($AA$8:$AA$390,"A3")</f>
        <v>0</v>
      </c>
      <c r="AB396" s="94"/>
      <c r="AM396" s="15">
        <f>COUNTIF($AM$8:$AM$390,"Không xét LĐTT")</f>
        <v>22</v>
      </c>
    </row>
    <row r="397" spans="1:45" hidden="1" x14ac:dyDescent="0.25">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4"/>
      <c r="W397" s="15">
        <f>COUNTIF($W$8:$W$390,"A4")</f>
        <v>0</v>
      </c>
      <c r="X397" s="94"/>
      <c r="Y397" s="15">
        <f>COUNTIF($Y$8:$Y$390,"A4")</f>
        <v>0</v>
      </c>
      <c r="Z397" s="100"/>
      <c r="AA397" s="15">
        <f>COUNTIF($AA$8:$AA$390,"A4")</f>
        <v>0</v>
      </c>
      <c r="AB397" s="94"/>
    </row>
    <row r="398" spans="1:45" hidden="1" x14ac:dyDescent="0.25">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4"/>
      <c r="W398" s="15">
        <f>COUNTIF($W$8:$W$390,"B1")</f>
        <v>0</v>
      </c>
      <c r="X398" s="94"/>
      <c r="Y398" s="15">
        <f>COUNTIF($Y$8:$Y$390,"B1")</f>
        <v>0</v>
      </c>
      <c r="Z398" s="100"/>
      <c r="AA398" s="15">
        <f>COUNTIF($AA$8:$AA$390,"B1")</f>
        <v>0</v>
      </c>
      <c r="AB398" s="94"/>
      <c r="AM398" s="13" t="e">
        <f>#REF!*15/100</f>
        <v>#REF!</v>
      </c>
    </row>
    <row r="399" spans="1:45" hidden="1" x14ac:dyDescent="0.25">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4"/>
      <c r="W399" s="15">
        <f>COUNTIF($W$8:$W$390,"B2")</f>
        <v>0</v>
      </c>
      <c r="X399" s="94"/>
      <c r="Y399" s="15">
        <f>COUNTIF($Y$8:$Y$390,"B2")</f>
        <v>0</v>
      </c>
      <c r="Z399" s="100"/>
      <c r="AA399" s="15">
        <f>COUNTIF($AA$8:$AA$390,"B2")</f>
        <v>0</v>
      </c>
      <c r="AB399" s="94"/>
    </row>
    <row r="400" spans="1:45" hidden="1" x14ac:dyDescent="0.25">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4"/>
      <c r="W400" s="15">
        <f>COUNTIF($W$8:$W$390,"C1")</f>
        <v>0</v>
      </c>
      <c r="X400" s="94"/>
      <c r="Y400" s="15">
        <f>COUNTIF($Y$8:$Y$390,"C1")</f>
        <v>0</v>
      </c>
      <c r="Z400" s="100"/>
      <c r="AA400" s="15">
        <f>COUNTIF($AA$8:$AA$390,"C1")</f>
        <v>0</v>
      </c>
      <c r="AB400" s="94"/>
      <c r="AQ400" s="13">
        <f>46/308</f>
        <v>0.14935064935064934</v>
      </c>
    </row>
    <row r="401" spans="2:28" hidden="1" x14ac:dyDescent="0.25">
      <c r="B401" s="24"/>
      <c r="C401" s="87"/>
      <c r="D401" s="13" t="s">
        <v>871</v>
      </c>
      <c r="E401" s="203">
        <f>COUNTIF($E$8:$E$390,"C2")</f>
        <v>0</v>
      </c>
      <c r="G401" s="204">
        <f>COUNTIF($G$8:$G$390,"C2")</f>
        <v>0</v>
      </c>
      <c r="H401" s="215" t="s">
        <v>728</v>
      </c>
      <c r="I401" s="205">
        <f>COUNTIF($I$8:$I$390,"C2")</f>
        <v>0</v>
      </c>
      <c r="K401" s="206">
        <f>COUNTIF($K$8:$K$390,"C2")</f>
        <v>0</v>
      </c>
      <c r="M401" s="207">
        <f>COUNTIF($M$8:$M$390,"C2")</f>
        <v>0</v>
      </c>
      <c r="N401" s="15"/>
      <c r="O401" s="15"/>
      <c r="P401" s="15"/>
      <c r="Q401" s="15"/>
      <c r="S401" s="15">
        <f>COUNTIF($S$8:$S$390,"C2")</f>
        <v>0</v>
      </c>
      <c r="T401" s="15"/>
      <c r="U401" s="15">
        <f>COUNTIF($U$8:$U$390,"C2")</f>
        <v>0</v>
      </c>
      <c r="V401" s="94"/>
      <c r="W401" s="15">
        <f>COUNTIF($W$8:$W$390,"C2")</f>
        <v>0</v>
      </c>
      <c r="X401" s="94"/>
      <c r="Y401" s="15">
        <f>COUNTIF($Y$8:$Y$390,"C2")</f>
        <v>0</v>
      </c>
      <c r="Z401" s="100"/>
      <c r="AA401" s="15">
        <f>COUNTIF($AA$8:$AA$390,"C2")</f>
        <v>0</v>
      </c>
      <c r="AB401" s="94"/>
    </row>
    <row r="402" spans="2:28" hidden="1" x14ac:dyDescent="0.25">
      <c r="B402" s="24"/>
      <c r="C402" s="87"/>
      <c r="D402" s="13" t="s">
        <v>872</v>
      </c>
      <c r="E402" s="203">
        <f>COUNTIF($E$8:$E$390,"D")</f>
        <v>0</v>
      </c>
      <c r="G402" s="204">
        <f>COUNTIF($G$8:$G$390,"D")</f>
        <v>0</v>
      </c>
      <c r="H402" s="215" t="s">
        <v>729</v>
      </c>
      <c r="I402" s="205">
        <f>COUNTIF($I$8:$I$390,"D")</f>
        <v>0</v>
      </c>
      <c r="K402" s="206">
        <f>COUNTIF($K$8:$K$390,"D")</f>
        <v>0</v>
      </c>
      <c r="M402" s="207">
        <f>COUNTIF($M$8:$M$390,"D")</f>
        <v>0</v>
      </c>
      <c r="N402" s="15"/>
      <c r="O402" s="15"/>
      <c r="P402" s="15"/>
      <c r="Q402" s="15"/>
      <c r="S402" s="15">
        <f>COUNTIF($S$8:$S$390,"D")</f>
        <v>0</v>
      </c>
      <c r="T402" s="15"/>
      <c r="U402" s="15">
        <f>COUNTIF($U$8:$U$390,"D")</f>
        <v>0</v>
      </c>
      <c r="V402" s="94"/>
      <c r="W402" s="15">
        <f>COUNTIF($W$8:$W$390,"D")</f>
        <v>0</v>
      </c>
      <c r="X402" s="94"/>
      <c r="Y402" s="15">
        <f>COUNTIF($Y$8:$Y$390,"D")</f>
        <v>0</v>
      </c>
      <c r="Z402" s="100"/>
      <c r="AA402" s="15">
        <f>COUNTIF($AA$8:$AA$390,"D")</f>
        <v>0</v>
      </c>
      <c r="AB402" s="94"/>
    </row>
    <row r="403" spans="2:28" hidden="1" x14ac:dyDescent="0.25">
      <c r="B403" s="24"/>
      <c r="C403" s="87"/>
      <c r="D403" s="13" t="s">
        <v>873</v>
      </c>
      <c r="E403" s="203">
        <f>COUNTIF($E$8:$E$390,"A DN")</f>
        <v>1</v>
      </c>
      <c r="G403" s="204">
        <f>COUNTIF($G$8:$G$390,"A DN")</f>
        <v>1</v>
      </c>
      <c r="H403" s="215" t="s">
        <v>730</v>
      </c>
      <c r="I403" s="205">
        <f>COUNTIF($I$8:$I$390,"A DN")</f>
        <v>2</v>
      </c>
      <c r="K403" s="206">
        <f>COUNTIF($K$8:$K$390,"A DN")</f>
        <v>1</v>
      </c>
      <c r="M403" s="207">
        <f>COUNTIF($M$8:$M$390,"A DN")</f>
        <v>2</v>
      </c>
      <c r="N403" s="15"/>
      <c r="O403" s="15"/>
      <c r="P403" s="15"/>
      <c r="Q403" s="15"/>
      <c r="S403" s="15">
        <f>COUNTIF($S$8:$S$390,"A DN")</f>
        <v>0</v>
      </c>
      <c r="T403" s="15"/>
      <c r="U403" s="15">
        <f>COUNTIF($U$8:$U$390,"A DN")</f>
        <v>0</v>
      </c>
      <c r="V403" s="94"/>
      <c r="W403" s="15">
        <f>COUNTIF($W$8:$W$390,"A DN")</f>
        <v>0</v>
      </c>
      <c r="X403" s="94"/>
      <c r="Y403" s="15">
        <f>COUNTIF($Y$8:$Y$390,"A DN")</f>
        <v>0</v>
      </c>
      <c r="Z403" s="100"/>
      <c r="AA403" s="15">
        <f>COUNTIF($AA$8:$AA$390,"A DN")</f>
        <v>0</v>
      </c>
      <c r="AB403" s="94"/>
    </row>
    <row r="404" spans="2:28" hidden="1" x14ac:dyDescent="0.25">
      <c r="B404" s="24"/>
      <c r="C404" s="87"/>
      <c r="D404" s="13" t="s">
        <v>331</v>
      </c>
      <c r="G404" s="24"/>
      <c r="H404" s="24"/>
      <c r="V404" s="94"/>
      <c r="X404" s="94"/>
      <c r="Y404" s="74"/>
      <c r="Z404" s="94"/>
      <c r="AA404" s="74"/>
      <c r="AB404" s="94"/>
    </row>
    <row r="405" spans="2:28" hidden="1" x14ac:dyDescent="0.25">
      <c r="B405" s="24"/>
      <c r="C405" s="87"/>
      <c r="G405" s="24"/>
      <c r="H405" s="24"/>
      <c r="V405" s="94"/>
      <c r="X405" s="94"/>
      <c r="Y405" s="74"/>
      <c r="Z405" s="94"/>
      <c r="AA405" s="74"/>
      <c r="AB405" s="94"/>
    </row>
    <row r="406" spans="2:28" hidden="1" x14ac:dyDescent="0.25">
      <c r="B406" s="15"/>
      <c r="C406" s="87"/>
      <c r="G406" s="24"/>
      <c r="H406" s="24"/>
      <c r="I406" s="15"/>
      <c r="J406" s="15"/>
      <c r="V406" s="94"/>
      <c r="X406" s="94"/>
      <c r="Y406" s="74"/>
      <c r="Z406" s="94"/>
      <c r="AA406" s="74"/>
      <c r="AB406" s="94"/>
    </row>
    <row r="407" spans="2:28" hidden="1" x14ac:dyDescent="0.25">
      <c r="B407" s="24"/>
      <c r="C407" s="87"/>
      <c r="D407" s="13" t="s">
        <v>872</v>
      </c>
      <c r="G407" s="24"/>
      <c r="H407" s="24"/>
      <c r="I407" s="24"/>
      <c r="J407" s="24"/>
      <c r="V407" s="94"/>
      <c r="X407" s="94"/>
      <c r="Y407" s="74"/>
      <c r="Z407" s="94"/>
      <c r="AA407" s="74"/>
      <c r="AB407" s="94"/>
    </row>
    <row r="408" spans="2:28" hidden="1" x14ac:dyDescent="0.25">
      <c r="B408" s="24"/>
      <c r="C408" s="87"/>
      <c r="G408" s="15"/>
      <c r="H408" s="15"/>
      <c r="I408" s="24"/>
      <c r="J408" s="24"/>
      <c r="Y408" s="24"/>
      <c r="Z408" s="24"/>
    </row>
    <row r="409" spans="2:28" hidden="1" x14ac:dyDescent="0.25">
      <c r="B409" s="15"/>
      <c r="C409" s="86"/>
      <c r="G409" s="24"/>
      <c r="H409" s="24"/>
      <c r="I409" s="24"/>
      <c r="J409" s="24"/>
      <c r="Y409" s="24"/>
      <c r="Z409" s="24"/>
    </row>
    <row r="410" spans="2:28" x14ac:dyDescent="0.25">
      <c r="B410" s="24"/>
      <c r="C410" s="87"/>
      <c r="G410" s="24"/>
      <c r="H410" s="24"/>
      <c r="Y410" s="24"/>
      <c r="Z410" s="24"/>
    </row>
    <row r="411" spans="2:28" x14ac:dyDescent="0.25">
      <c r="B411" s="24"/>
      <c r="C411" s="87"/>
      <c r="G411" s="24"/>
      <c r="H411" s="24"/>
      <c r="Y411" s="24"/>
      <c r="Z411" s="24"/>
    </row>
    <row r="412" spans="2:28" x14ac:dyDescent="0.25">
      <c r="B412" s="24"/>
      <c r="C412" s="87"/>
      <c r="I412" s="24"/>
      <c r="J412" s="24"/>
    </row>
    <row r="413" spans="2:28" x14ac:dyDescent="0.25">
      <c r="B413" s="24"/>
      <c r="C413" s="87"/>
      <c r="G413" s="24"/>
      <c r="H413" s="24"/>
      <c r="I413" s="24"/>
      <c r="J413" s="24"/>
      <c r="Y413" s="15"/>
      <c r="Z413" s="15"/>
    </row>
    <row r="414" spans="2:28" x14ac:dyDescent="0.25">
      <c r="B414" s="24"/>
      <c r="C414" s="87"/>
      <c r="G414" s="24"/>
      <c r="H414" s="24"/>
      <c r="I414" s="24"/>
      <c r="J414" s="24"/>
      <c r="Y414" s="24"/>
      <c r="Z414" s="24"/>
    </row>
    <row r="415" spans="2:28" x14ac:dyDescent="0.25">
      <c r="B415" s="24"/>
      <c r="C415" s="87"/>
      <c r="G415" s="24"/>
      <c r="H415" s="24"/>
      <c r="I415" s="24"/>
      <c r="J415" s="24"/>
      <c r="Y415" s="24"/>
      <c r="Z415" s="24"/>
    </row>
    <row r="416" spans="2:28" x14ac:dyDescent="0.25">
      <c r="B416" s="24"/>
      <c r="C416" s="87"/>
      <c r="G416" s="24"/>
      <c r="H416" s="24"/>
      <c r="I416" s="24"/>
      <c r="J416" s="24"/>
      <c r="Y416" s="24"/>
      <c r="Z416" s="24"/>
    </row>
    <row r="417" spans="2:26" x14ac:dyDescent="0.25">
      <c r="B417" s="24"/>
      <c r="C417" s="87"/>
      <c r="G417" s="24"/>
      <c r="H417" s="24"/>
      <c r="I417" s="24"/>
      <c r="J417" s="24"/>
      <c r="Y417" s="15"/>
      <c r="Z417" s="15"/>
    </row>
    <row r="418" spans="2:26" x14ac:dyDescent="0.25">
      <c r="B418" s="24"/>
      <c r="C418" s="87"/>
      <c r="G418" s="24"/>
      <c r="H418" s="24"/>
      <c r="I418" s="24"/>
      <c r="J418" s="24"/>
      <c r="Y418" s="24"/>
      <c r="Z418" s="24"/>
    </row>
    <row r="419" spans="2:26" x14ac:dyDescent="0.25">
      <c r="B419" s="15"/>
      <c r="C419" s="86"/>
      <c r="Y419" s="24"/>
      <c r="Z419" s="24"/>
    </row>
    <row r="420" spans="2:26" x14ac:dyDescent="0.25">
      <c r="B420" s="24"/>
      <c r="C420" s="87"/>
      <c r="Y420" s="24"/>
      <c r="Z420" s="24"/>
    </row>
    <row r="421" spans="2:26" x14ac:dyDescent="0.25">
      <c r="B421" s="24"/>
      <c r="C421" s="87"/>
      <c r="Y421" s="24"/>
      <c r="Z421" s="24"/>
    </row>
    <row r="422" spans="2:26" x14ac:dyDescent="0.25">
      <c r="B422" s="24"/>
      <c r="C422" s="87"/>
      <c r="Y422" s="24"/>
      <c r="Z422" s="24"/>
    </row>
    <row r="423" spans="2:26" x14ac:dyDescent="0.25">
      <c r="B423" s="24"/>
      <c r="C423" s="87"/>
      <c r="Y423" s="24"/>
      <c r="Z423" s="24"/>
    </row>
    <row r="424" spans="2:26" x14ac:dyDescent="0.25">
      <c r="B424" s="24"/>
      <c r="C424" s="87"/>
      <c r="Y424" s="24"/>
      <c r="Z424" s="24"/>
    </row>
    <row r="425" spans="2:26" x14ac:dyDescent="0.25">
      <c r="B425" s="24"/>
      <c r="C425" s="87"/>
      <c r="G425" s="15"/>
      <c r="H425" s="15"/>
      <c r="Y425" s="24"/>
      <c r="Z425" s="24"/>
    </row>
    <row r="426" spans="2:26" x14ac:dyDescent="0.25">
      <c r="B426" s="15"/>
      <c r="C426" s="86"/>
      <c r="G426" s="24"/>
      <c r="H426" s="24"/>
    </row>
    <row r="427" spans="2:26" x14ac:dyDescent="0.25">
      <c r="B427" s="24"/>
      <c r="C427" s="87"/>
    </row>
    <row r="428" spans="2:26" x14ac:dyDescent="0.25">
      <c r="B428" s="24"/>
      <c r="C428" s="87"/>
    </row>
    <row r="429" spans="2:26" x14ac:dyDescent="0.25">
      <c r="B429" s="24"/>
      <c r="C429" s="87"/>
      <c r="G429" s="24"/>
      <c r="H429" s="24"/>
      <c r="I429" s="24"/>
      <c r="J429" s="24"/>
    </row>
    <row r="430" spans="2:26" x14ac:dyDescent="0.25">
      <c r="B430" s="24"/>
      <c r="C430" s="87"/>
      <c r="G430" s="24"/>
      <c r="H430" s="24"/>
      <c r="I430" s="24"/>
      <c r="J430" s="24"/>
    </row>
    <row r="431" spans="2:26" x14ac:dyDescent="0.25">
      <c r="B431" s="24"/>
      <c r="C431" s="87"/>
      <c r="G431" s="24"/>
      <c r="H431" s="24"/>
    </row>
    <row r="432" spans="2:26" x14ac:dyDescent="0.25">
      <c r="B432" s="24"/>
      <c r="C432" s="87"/>
    </row>
    <row r="433" spans="2:8" x14ac:dyDescent="0.25">
      <c r="B433" s="24"/>
      <c r="C433" s="87"/>
      <c r="G433" s="15"/>
      <c r="H433" s="15"/>
    </row>
    <row r="434" spans="2:8" x14ac:dyDescent="0.25">
      <c r="B434" s="24"/>
      <c r="C434" s="87"/>
      <c r="G434" s="15"/>
      <c r="H434" s="15"/>
    </row>
    <row r="435" spans="2:8" x14ac:dyDescent="0.25">
      <c r="B435" s="24"/>
      <c r="C435" s="87"/>
      <c r="G435" s="24"/>
      <c r="H435" s="24"/>
    </row>
    <row r="436" spans="2:8" x14ac:dyDescent="0.25">
      <c r="B436" s="24"/>
      <c r="C436" s="87"/>
      <c r="G436" s="24"/>
      <c r="H436" s="24"/>
    </row>
    <row r="437" spans="2:8" x14ac:dyDescent="0.25">
      <c r="B437" s="24"/>
      <c r="C437" s="87"/>
      <c r="G437" s="15"/>
      <c r="H437" s="15"/>
    </row>
    <row r="438" spans="2:8" x14ac:dyDescent="0.25">
      <c r="B438" s="24"/>
      <c r="C438" s="87"/>
      <c r="G438" s="15"/>
      <c r="H438" s="15"/>
    </row>
    <row r="439" spans="2:8" x14ac:dyDescent="0.25">
      <c r="B439" s="24"/>
      <c r="C439" s="87"/>
      <c r="G439" s="15"/>
      <c r="H439" s="15"/>
    </row>
    <row r="440" spans="2:8" x14ac:dyDescent="0.25">
      <c r="B440" s="24"/>
      <c r="C440" s="87"/>
    </row>
    <row r="442" spans="2:8" x14ac:dyDescent="0.25">
      <c r="B442" s="15"/>
      <c r="C442" s="86"/>
    </row>
    <row r="443" spans="2:8" x14ac:dyDescent="0.25">
      <c r="B443" s="24"/>
      <c r="C443" s="87"/>
    </row>
    <row r="444" spans="2:8" x14ac:dyDescent="0.25">
      <c r="B444" s="24"/>
      <c r="C444" s="87"/>
    </row>
    <row r="446" spans="2:8" x14ac:dyDescent="0.25">
      <c r="B446" s="15"/>
      <c r="C446" s="86"/>
    </row>
    <row r="447" spans="2:8" x14ac:dyDescent="0.25">
      <c r="B447" s="24"/>
      <c r="C447" s="87"/>
    </row>
    <row r="448" spans="2:8" x14ac:dyDescent="0.25">
      <c r="B448" s="24"/>
      <c r="C448" s="87"/>
    </row>
    <row r="449" spans="2:3" x14ac:dyDescent="0.25">
      <c r="B449" s="24"/>
      <c r="C449" s="87"/>
    </row>
    <row r="451" spans="2:3" x14ac:dyDescent="0.25">
      <c r="B451" s="15"/>
    </row>
    <row r="452" spans="2:3" x14ac:dyDescent="0.25">
      <c r="B452" s="24"/>
    </row>
    <row r="453" spans="2:3" x14ac:dyDescent="0.25">
      <c r="B453" s="24"/>
      <c r="C453" s="87"/>
    </row>
    <row r="454" spans="2:3" x14ac:dyDescent="0.25">
      <c r="B454" s="24"/>
      <c r="C454" s="87"/>
    </row>
    <row r="455" spans="2:3" x14ac:dyDescent="0.25">
      <c r="B455" s="24"/>
      <c r="C455" s="87"/>
    </row>
    <row r="456" spans="2:3" x14ac:dyDescent="0.25">
      <c r="B456" s="24"/>
      <c r="C456" s="87"/>
    </row>
    <row r="457" spans="2:3" x14ac:dyDescent="0.25">
      <c r="B457" s="24"/>
      <c r="C457" s="87"/>
    </row>
    <row r="458" spans="2:3" x14ac:dyDescent="0.25">
      <c r="B458" s="24"/>
      <c r="C458" s="87"/>
    </row>
    <row r="459" spans="2:3" x14ac:dyDescent="0.25">
      <c r="B459" s="24"/>
      <c r="C459" s="87"/>
    </row>
    <row r="460" spans="2:3" x14ac:dyDescent="0.25">
      <c r="B460" s="24"/>
      <c r="C460" s="87"/>
    </row>
    <row r="461" spans="2:3" x14ac:dyDescent="0.25">
      <c r="B461" s="24"/>
      <c r="C461" s="87"/>
    </row>
    <row r="462" spans="2:3" x14ac:dyDescent="0.25">
      <c r="B462" s="24"/>
      <c r="C462" s="87"/>
    </row>
    <row r="463" spans="2:3" x14ac:dyDescent="0.25">
      <c r="B463" s="24"/>
      <c r="C463" s="87"/>
    </row>
    <row r="464" spans="2:3" x14ac:dyDescent="0.25">
      <c r="B464" s="24"/>
      <c r="C464" s="87"/>
    </row>
    <row r="465" spans="2:3" x14ac:dyDescent="0.25">
      <c r="B465" s="24"/>
      <c r="C465" s="87"/>
    </row>
    <row r="467" spans="2:3" x14ac:dyDescent="0.25">
      <c r="B467" s="15"/>
    </row>
    <row r="468" spans="2:3" x14ac:dyDescent="0.25">
      <c r="B468" s="24"/>
      <c r="C468" s="87"/>
    </row>
    <row r="469" spans="2:3" x14ac:dyDescent="0.25">
      <c r="B469" s="24"/>
      <c r="C469" s="87"/>
    </row>
    <row r="470" spans="2:3" x14ac:dyDescent="0.25">
      <c r="B470" s="24"/>
      <c r="C470" s="87"/>
    </row>
    <row r="471" spans="2:3" x14ac:dyDescent="0.25">
      <c r="B471" s="24"/>
      <c r="C471" s="87"/>
    </row>
    <row r="472" spans="2:3" x14ac:dyDescent="0.25">
      <c r="B472" s="24"/>
      <c r="C472" s="87"/>
    </row>
    <row r="473" spans="2:3" x14ac:dyDescent="0.25">
      <c r="B473" s="24"/>
      <c r="C473" s="87"/>
    </row>
    <row r="474" spans="2:3" x14ac:dyDescent="0.25">
      <c r="B474" s="24"/>
      <c r="C474" s="87"/>
    </row>
    <row r="475" spans="2:3" x14ac:dyDescent="0.25">
      <c r="B475" s="24"/>
      <c r="C475" s="87"/>
    </row>
    <row r="476" spans="2:3" x14ac:dyDescent="0.25">
      <c r="B476" s="24"/>
      <c r="C476" s="87"/>
    </row>
    <row r="477" spans="2:3" x14ac:dyDescent="0.25">
      <c r="B477" s="24"/>
      <c r="C477" s="87"/>
    </row>
    <row r="478" spans="2:3" x14ac:dyDescent="0.25">
      <c r="B478" s="24"/>
      <c r="C478" s="87"/>
    </row>
    <row r="479" spans="2:3" x14ac:dyDescent="0.25">
      <c r="B479" s="24"/>
      <c r="C479" s="87"/>
    </row>
    <row r="480" spans="2:3" x14ac:dyDescent="0.25">
      <c r="B480" s="24"/>
      <c r="C480" s="87"/>
    </row>
    <row r="481" spans="2:3" x14ac:dyDescent="0.25">
      <c r="B481" s="24"/>
      <c r="C481" s="87"/>
    </row>
    <row r="482" spans="2:3" x14ac:dyDescent="0.25">
      <c r="B482" s="24"/>
      <c r="C482" s="87"/>
    </row>
    <row r="483" spans="2:3" x14ac:dyDescent="0.25">
      <c r="B483" s="24"/>
      <c r="C483" s="87"/>
    </row>
    <row r="484" spans="2:3" x14ac:dyDescent="0.25">
      <c r="B484" s="24"/>
      <c r="C484" s="87"/>
    </row>
    <row r="485" spans="2:3" x14ac:dyDescent="0.25">
      <c r="B485" s="24"/>
      <c r="C485" s="87"/>
    </row>
    <row r="486" spans="2:3" x14ac:dyDescent="0.25">
      <c r="B486" s="24"/>
      <c r="C486" s="87"/>
    </row>
    <row r="487" spans="2:3" x14ac:dyDescent="0.25">
      <c r="B487" s="24"/>
      <c r="C487" s="87"/>
    </row>
    <row r="488" spans="2:3" x14ac:dyDescent="0.25">
      <c r="B488" s="24"/>
      <c r="C488" s="87"/>
    </row>
    <row r="489" spans="2:3" x14ac:dyDescent="0.25">
      <c r="B489" s="24"/>
      <c r="C489" s="87"/>
    </row>
    <row r="490" spans="2:3" x14ac:dyDescent="0.25">
      <c r="B490" s="24"/>
      <c r="C490" s="87"/>
    </row>
    <row r="491" spans="2:3" x14ac:dyDescent="0.25">
      <c r="B491" s="24"/>
      <c r="C491" s="87"/>
    </row>
    <row r="492" spans="2:3" x14ac:dyDescent="0.25">
      <c r="B492" s="24"/>
      <c r="C492" s="87"/>
    </row>
    <row r="493" spans="2:3" x14ac:dyDescent="0.25">
      <c r="B493" s="24"/>
      <c r="C493" s="87"/>
    </row>
    <row r="494" spans="2:3" x14ac:dyDescent="0.25">
      <c r="B494" s="24"/>
      <c r="C494" s="87"/>
    </row>
    <row r="496" spans="2:3" x14ac:dyDescent="0.25">
      <c r="B496" s="15"/>
      <c r="C496" s="86"/>
    </row>
    <row r="497" spans="2:3" x14ac:dyDescent="0.25">
      <c r="B497" s="24"/>
      <c r="C497" s="87"/>
    </row>
    <row r="498" spans="2:3" x14ac:dyDescent="0.25">
      <c r="B498" s="24"/>
      <c r="C498" s="87"/>
    </row>
    <row r="499" spans="2:3" x14ac:dyDescent="0.25">
      <c r="B499" s="24"/>
      <c r="C499" s="87"/>
    </row>
  </sheetData>
  <autoFilter ref="A7:AT390" xr:uid="{00000000-0009-0000-0000-000002000000}"/>
  <mergeCells count="24">
    <mergeCell ref="AF6:AH6"/>
    <mergeCell ref="AE391:AM391"/>
    <mergeCell ref="C392:O392"/>
    <mergeCell ref="C393:O393"/>
    <mergeCell ref="C394:O394"/>
    <mergeCell ref="AA6:AB6"/>
    <mergeCell ref="AC6:AE6"/>
    <mergeCell ref="C395:O395"/>
    <mergeCell ref="S6:T6"/>
    <mergeCell ref="U6:V6"/>
    <mergeCell ref="W6:X6"/>
    <mergeCell ref="Y6:Z6"/>
    <mergeCell ref="A4:R4"/>
    <mergeCell ref="E6:F6"/>
    <mergeCell ref="G6:H6"/>
    <mergeCell ref="I6:J6"/>
    <mergeCell ref="K6:L6"/>
    <mergeCell ref="M6:N6"/>
    <mergeCell ref="A3:D3"/>
    <mergeCell ref="A1:D1"/>
    <mergeCell ref="O1:R1"/>
    <mergeCell ref="Y1:AA2"/>
    <mergeCell ref="A2:D2"/>
    <mergeCell ref="O2:R2"/>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D91"/>
  <sheetViews>
    <sheetView tabSelected="1" topLeftCell="G1" zoomScale="68" zoomScaleNormal="68" workbookViewId="0">
      <pane ySplit="5" topLeftCell="A18" activePane="bottomLeft" state="frozen"/>
      <selection activeCell="C1" sqref="C1"/>
      <selection pane="bottomLeft" activeCell="V19" sqref="V19"/>
    </sheetView>
  </sheetViews>
  <sheetFormatPr defaultColWidth="8.85546875" defaultRowHeight="15.75" x14ac:dyDescent="0.25"/>
  <cols>
    <col min="1" max="1" width="6.85546875" style="13" customWidth="1"/>
    <col min="2" max="2" width="26.140625" style="276" customWidth="1"/>
    <col min="3" max="3" width="13.140625" style="79" customWidth="1"/>
    <col min="4" max="4" width="13.42578125" style="13" customWidth="1"/>
    <col min="5" max="5" width="9.5703125" style="13" customWidth="1"/>
    <col min="6" max="6" width="12.85546875" style="13" customWidth="1"/>
    <col min="7" max="7" width="8.42578125" style="13" customWidth="1"/>
    <col min="8" max="8" width="13.7109375" style="13" customWidth="1"/>
    <col min="9" max="9" width="9.7109375" style="13" customWidth="1"/>
    <col min="10" max="10" width="11.85546875" style="13" customWidth="1"/>
    <col min="11" max="11" width="7.7109375" style="13" customWidth="1"/>
    <col min="12" max="12" width="11.85546875" style="13" customWidth="1"/>
    <col min="13" max="13" width="9.7109375" style="13" customWidth="1"/>
    <col min="14" max="14" width="12.140625" style="13" customWidth="1"/>
    <col min="15" max="15" width="9.7109375" style="13" customWidth="1"/>
    <col min="16" max="16" width="13" style="13" customWidth="1"/>
    <col min="17" max="17" width="9.7109375" style="13" customWidth="1"/>
    <col min="18" max="18" width="15.140625" style="13" customWidth="1"/>
    <col min="19" max="19" width="9.7109375" style="13" customWidth="1"/>
    <col min="20" max="20" width="14.5703125" style="13" customWidth="1"/>
    <col min="21" max="21" width="9.7109375" style="13" customWidth="1"/>
    <col min="22" max="22" width="13" style="13" customWidth="1"/>
    <col min="23" max="23" width="9.7109375" style="13" customWidth="1"/>
    <col min="24" max="24" width="13.28515625" style="13" customWidth="1"/>
    <col min="25" max="25" width="9.7109375" style="13" customWidth="1"/>
    <col min="26" max="26" width="10.28515625" style="13" customWidth="1"/>
    <col min="27" max="27" width="11" style="13" customWidth="1"/>
    <col min="28" max="28" width="13.28515625" style="13" customWidth="1"/>
    <col min="29" max="29" width="40.85546875" style="13" customWidth="1"/>
    <col min="30" max="30" width="45.28515625" style="13" customWidth="1"/>
    <col min="31" max="16384" width="8.85546875" style="13"/>
  </cols>
  <sheetData>
    <row r="1" spans="1:30" s="277" customFormat="1" ht="53.25" customHeight="1" x14ac:dyDescent="0.25">
      <c r="A1" s="322" t="s">
        <v>971</v>
      </c>
      <c r="B1" s="322"/>
      <c r="C1" s="322"/>
      <c r="D1" s="322"/>
      <c r="E1" s="322"/>
      <c r="F1" s="322"/>
      <c r="G1" s="322"/>
      <c r="H1" s="322"/>
      <c r="I1" s="322"/>
      <c r="J1" s="322"/>
      <c r="K1" s="322"/>
      <c r="L1" s="322"/>
      <c r="M1" s="322"/>
      <c r="N1" s="322"/>
      <c r="Q1" s="11"/>
      <c r="R1" s="278"/>
      <c r="W1" s="322"/>
      <c r="X1" s="322"/>
      <c r="Y1" s="279"/>
      <c r="Z1" s="278"/>
    </row>
    <row r="2" spans="1:30" s="277" customFormat="1" ht="32.25" customHeight="1" x14ac:dyDescent="0.25">
      <c r="A2" s="323" t="s">
        <v>972</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row>
    <row r="3" spans="1:30" s="7" customFormat="1" x14ac:dyDescent="0.25">
      <c r="B3" s="47"/>
      <c r="C3" s="94"/>
      <c r="R3" s="11"/>
      <c r="S3" s="11"/>
    </row>
    <row r="4" spans="1:30" s="7" customFormat="1" ht="60" customHeight="1" x14ac:dyDescent="0.25">
      <c r="A4" s="307" t="s">
        <v>760</v>
      </c>
      <c r="B4" s="308" t="s">
        <v>1</v>
      </c>
      <c r="C4" s="308" t="s">
        <v>388</v>
      </c>
      <c r="D4" s="273" t="s">
        <v>951</v>
      </c>
      <c r="E4" s="273"/>
      <c r="F4" s="273" t="s">
        <v>952</v>
      </c>
      <c r="G4" s="273"/>
      <c r="H4" s="273" t="s">
        <v>953</v>
      </c>
      <c r="I4" s="273"/>
      <c r="J4" s="273" t="s">
        <v>954</v>
      </c>
      <c r="K4" s="273"/>
      <c r="L4" s="273" t="s">
        <v>955</v>
      </c>
      <c r="M4" s="273"/>
      <c r="N4" s="273" t="s">
        <v>956</v>
      </c>
      <c r="O4" s="273"/>
      <c r="P4" s="273" t="s">
        <v>957</v>
      </c>
      <c r="Q4" s="273"/>
      <c r="R4" s="273" t="s">
        <v>958</v>
      </c>
      <c r="S4" s="273"/>
      <c r="T4" s="273" t="s">
        <v>959</v>
      </c>
      <c r="U4" s="273"/>
      <c r="V4" s="273" t="s">
        <v>960</v>
      </c>
      <c r="W4" s="273"/>
      <c r="X4" s="273" t="s">
        <v>961</v>
      </c>
      <c r="Y4" s="273"/>
      <c r="Z4" s="325" t="s">
        <v>946</v>
      </c>
      <c r="AA4" s="326" t="s">
        <v>947</v>
      </c>
      <c r="AB4" s="326"/>
      <c r="AC4" s="326"/>
      <c r="AD4" s="324" t="s">
        <v>259</v>
      </c>
    </row>
    <row r="5" spans="1:30" s="7" customFormat="1" ht="112.5" customHeight="1" x14ac:dyDescent="0.25">
      <c r="A5" s="307"/>
      <c r="B5" s="308"/>
      <c r="C5" s="308"/>
      <c r="D5" s="273" t="s">
        <v>773</v>
      </c>
      <c r="E5" s="273" t="s">
        <v>774</v>
      </c>
      <c r="F5" s="273" t="s">
        <v>773</v>
      </c>
      <c r="G5" s="273" t="s">
        <v>774</v>
      </c>
      <c r="H5" s="273" t="s">
        <v>773</v>
      </c>
      <c r="I5" s="273" t="s">
        <v>774</v>
      </c>
      <c r="J5" s="273" t="s">
        <v>773</v>
      </c>
      <c r="K5" s="273" t="s">
        <v>774</v>
      </c>
      <c r="L5" s="273" t="s">
        <v>773</v>
      </c>
      <c r="M5" s="273" t="s">
        <v>774</v>
      </c>
      <c r="N5" s="273" t="s">
        <v>773</v>
      </c>
      <c r="O5" s="273" t="s">
        <v>774</v>
      </c>
      <c r="P5" s="273" t="s">
        <v>773</v>
      </c>
      <c r="Q5" s="273" t="s">
        <v>774</v>
      </c>
      <c r="R5" s="273" t="s">
        <v>773</v>
      </c>
      <c r="S5" s="273" t="s">
        <v>774</v>
      </c>
      <c r="T5" s="273" t="s">
        <v>773</v>
      </c>
      <c r="U5" s="273" t="s">
        <v>774</v>
      </c>
      <c r="V5" s="273" t="s">
        <v>773</v>
      </c>
      <c r="W5" s="273" t="s">
        <v>774</v>
      </c>
      <c r="X5" s="273" t="s">
        <v>773</v>
      </c>
      <c r="Y5" s="273" t="s">
        <v>774</v>
      </c>
      <c r="Z5" s="325"/>
      <c r="AA5" s="91" t="s">
        <v>948</v>
      </c>
      <c r="AB5" s="91" t="s">
        <v>949</v>
      </c>
      <c r="AC5" s="280" t="s">
        <v>950</v>
      </c>
      <c r="AD5" s="324"/>
    </row>
    <row r="6" spans="1:30" s="7" customFormat="1" ht="107.25" customHeight="1" x14ac:dyDescent="0.25">
      <c r="A6" s="185">
        <v>1</v>
      </c>
      <c r="B6" s="186" t="s">
        <v>198</v>
      </c>
      <c r="C6" s="187" t="s">
        <v>475</v>
      </c>
      <c r="D6" s="19" t="s">
        <v>382</v>
      </c>
      <c r="E6" s="19">
        <v>10</v>
      </c>
      <c r="F6" s="19" t="s">
        <v>382</v>
      </c>
      <c r="G6" s="19">
        <v>10</v>
      </c>
      <c r="H6" s="19" t="s">
        <v>383</v>
      </c>
      <c r="I6" s="19">
        <v>9</v>
      </c>
      <c r="J6" s="19" t="s">
        <v>383</v>
      </c>
      <c r="K6" s="19">
        <v>9</v>
      </c>
      <c r="L6" s="19" t="s">
        <v>382</v>
      </c>
      <c r="M6" s="19">
        <v>10</v>
      </c>
      <c r="N6" s="19" t="s">
        <v>383</v>
      </c>
      <c r="O6" s="19">
        <v>9</v>
      </c>
      <c r="P6" s="19" t="s">
        <v>383</v>
      </c>
      <c r="Q6" s="19">
        <v>9</v>
      </c>
      <c r="R6" s="19" t="s">
        <v>384</v>
      </c>
      <c r="S6" s="19">
        <v>8</v>
      </c>
      <c r="T6" s="19" t="s">
        <v>383</v>
      </c>
      <c r="U6" s="19">
        <v>9</v>
      </c>
      <c r="V6" s="19" t="s">
        <v>383</v>
      </c>
      <c r="W6" s="19">
        <v>9</v>
      </c>
      <c r="X6" s="19" t="s">
        <v>383</v>
      </c>
      <c r="Y6" s="19">
        <v>9</v>
      </c>
      <c r="Z6" s="272">
        <v>9.1818181818181817</v>
      </c>
      <c r="AA6" s="291" t="s">
        <v>837</v>
      </c>
      <c r="AB6" s="291" t="s">
        <v>837</v>
      </c>
      <c r="AC6" s="294" t="s">
        <v>976</v>
      </c>
      <c r="AD6" s="3"/>
    </row>
    <row r="7" spans="1:30" s="287" customFormat="1" ht="108" customHeight="1" x14ac:dyDescent="0.3">
      <c r="A7" s="281">
        <v>2</v>
      </c>
      <c r="B7" s="282" t="s">
        <v>199</v>
      </c>
      <c r="C7" s="283" t="s">
        <v>962</v>
      </c>
      <c r="D7" s="284" t="s">
        <v>385</v>
      </c>
      <c r="E7" s="284">
        <v>7</v>
      </c>
      <c r="F7" s="284" t="s">
        <v>385</v>
      </c>
      <c r="G7" s="284">
        <v>7</v>
      </c>
      <c r="H7" s="284" t="s">
        <v>383</v>
      </c>
      <c r="I7" s="284">
        <v>9</v>
      </c>
      <c r="J7" s="285" t="s">
        <v>382</v>
      </c>
      <c r="K7" s="285">
        <v>10</v>
      </c>
      <c r="L7" s="285" t="s">
        <v>382</v>
      </c>
      <c r="M7" s="285">
        <v>10</v>
      </c>
      <c r="N7" s="284" t="s">
        <v>383</v>
      </c>
      <c r="O7" s="284">
        <v>9</v>
      </c>
      <c r="P7" s="284" t="s">
        <v>382</v>
      </c>
      <c r="Q7" s="284">
        <v>10</v>
      </c>
      <c r="R7" s="284" t="s">
        <v>384</v>
      </c>
      <c r="S7" s="284">
        <v>8</v>
      </c>
      <c r="T7" s="284" t="s">
        <v>383</v>
      </c>
      <c r="U7" s="284">
        <v>9</v>
      </c>
      <c r="V7" s="284" t="s">
        <v>383</v>
      </c>
      <c r="W7" s="284">
        <v>9</v>
      </c>
      <c r="X7" s="285" t="s">
        <v>383</v>
      </c>
      <c r="Y7" s="285">
        <v>9</v>
      </c>
      <c r="Z7" s="284">
        <v>8.8181818181818183</v>
      </c>
      <c r="AA7" s="292" t="s">
        <v>837</v>
      </c>
      <c r="AB7" s="292" t="s">
        <v>837</v>
      </c>
      <c r="AC7" s="294" t="s">
        <v>977</v>
      </c>
      <c r="AD7" s="88"/>
    </row>
    <row r="8" spans="1:30" s="287" customFormat="1" ht="132" customHeight="1" x14ac:dyDescent="0.25">
      <c r="A8" s="281">
        <v>3</v>
      </c>
      <c r="B8" s="282" t="s">
        <v>205</v>
      </c>
      <c r="C8" s="283" t="s">
        <v>676</v>
      </c>
      <c r="D8" s="284" t="s">
        <v>385</v>
      </c>
      <c r="E8" s="284">
        <v>7</v>
      </c>
      <c r="F8" s="284" t="s">
        <v>385</v>
      </c>
      <c r="G8" s="284">
        <v>7</v>
      </c>
      <c r="H8" s="284" t="s">
        <v>383</v>
      </c>
      <c r="I8" s="284">
        <v>9</v>
      </c>
      <c r="J8" s="285" t="s">
        <v>383</v>
      </c>
      <c r="K8" s="285">
        <v>9</v>
      </c>
      <c r="L8" s="285" t="s">
        <v>382</v>
      </c>
      <c r="M8" s="285">
        <v>10</v>
      </c>
      <c r="N8" s="284" t="s">
        <v>383</v>
      </c>
      <c r="O8" s="284">
        <v>9</v>
      </c>
      <c r="P8" s="284" t="s">
        <v>384</v>
      </c>
      <c r="Q8" s="284">
        <v>8</v>
      </c>
      <c r="R8" s="284" t="s">
        <v>385</v>
      </c>
      <c r="S8" s="284">
        <v>7</v>
      </c>
      <c r="T8" s="284" t="s">
        <v>384</v>
      </c>
      <c r="U8" s="284">
        <v>8</v>
      </c>
      <c r="V8" s="284" t="s">
        <v>384</v>
      </c>
      <c r="W8" s="284">
        <v>8</v>
      </c>
      <c r="X8" s="285" t="s">
        <v>384</v>
      </c>
      <c r="Y8" s="285">
        <v>8</v>
      </c>
      <c r="Z8" s="284">
        <v>8.1818181818181817</v>
      </c>
      <c r="AA8" s="292" t="s">
        <v>837</v>
      </c>
      <c r="AB8" s="292" t="s">
        <v>837</v>
      </c>
      <c r="AC8" s="294" t="s">
        <v>982</v>
      </c>
      <c r="AD8" s="286"/>
    </row>
    <row r="9" spans="1:30" s="287" customFormat="1" ht="122.25" customHeight="1" x14ac:dyDescent="0.25">
      <c r="A9" s="281">
        <v>4</v>
      </c>
      <c r="B9" s="282" t="s">
        <v>794</v>
      </c>
      <c r="C9" s="283" t="s">
        <v>806</v>
      </c>
      <c r="D9" s="284" t="s">
        <v>382</v>
      </c>
      <c r="E9" s="284">
        <v>10</v>
      </c>
      <c r="F9" s="284" t="s">
        <v>385</v>
      </c>
      <c r="G9" s="284">
        <v>7</v>
      </c>
      <c r="H9" s="284" t="s">
        <v>383</v>
      </c>
      <c r="I9" s="284">
        <v>9</v>
      </c>
      <c r="J9" s="285" t="s">
        <v>382</v>
      </c>
      <c r="K9" s="285">
        <v>10</v>
      </c>
      <c r="L9" s="285" t="s">
        <v>382</v>
      </c>
      <c r="M9" s="285">
        <v>10</v>
      </c>
      <c r="N9" s="284" t="s">
        <v>383</v>
      </c>
      <c r="O9" s="284">
        <v>9</v>
      </c>
      <c r="P9" s="284" t="s">
        <v>382</v>
      </c>
      <c r="Q9" s="284">
        <v>10</v>
      </c>
      <c r="R9" s="284" t="s">
        <v>384</v>
      </c>
      <c r="S9" s="284">
        <v>8</v>
      </c>
      <c r="T9" s="284" t="s">
        <v>382</v>
      </c>
      <c r="U9" s="284">
        <v>10</v>
      </c>
      <c r="V9" s="284" t="s">
        <v>382</v>
      </c>
      <c r="W9" s="284">
        <v>10</v>
      </c>
      <c r="X9" s="284" t="s">
        <v>383</v>
      </c>
      <c r="Y9" s="284">
        <v>9</v>
      </c>
      <c r="Z9" s="284">
        <v>9.2818181818181795</v>
      </c>
      <c r="AA9" s="292" t="s">
        <v>837</v>
      </c>
      <c r="AB9" s="292" t="s">
        <v>837</v>
      </c>
      <c r="AC9" s="294" t="s">
        <v>978</v>
      </c>
      <c r="AD9" s="286"/>
    </row>
    <row r="10" spans="1:30" s="287" customFormat="1" ht="105.75" customHeight="1" x14ac:dyDescent="0.25">
      <c r="A10" s="281">
        <v>5</v>
      </c>
      <c r="B10" s="282" t="s">
        <v>203</v>
      </c>
      <c r="C10" s="283" t="s">
        <v>682</v>
      </c>
      <c r="D10" s="284" t="s">
        <v>385</v>
      </c>
      <c r="E10" s="284">
        <v>7</v>
      </c>
      <c r="F10" s="284" t="s">
        <v>385</v>
      </c>
      <c r="G10" s="284">
        <v>7</v>
      </c>
      <c r="H10" s="284" t="s">
        <v>385</v>
      </c>
      <c r="I10" s="284">
        <v>7</v>
      </c>
      <c r="J10" s="285" t="s">
        <v>385</v>
      </c>
      <c r="K10" s="285">
        <v>7</v>
      </c>
      <c r="L10" s="285" t="s">
        <v>384</v>
      </c>
      <c r="M10" s="285">
        <v>8</v>
      </c>
      <c r="N10" s="284" t="s">
        <v>385</v>
      </c>
      <c r="O10" s="284">
        <v>7</v>
      </c>
      <c r="P10" s="284" t="s">
        <v>384</v>
      </c>
      <c r="Q10" s="284">
        <v>8</v>
      </c>
      <c r="R10" s="284" t="s">
        <v>384</v>
      </c>
      <c r="S10" s="284">
        <v>8</v>
      </c>
      <c r="T10" s="284" t="s">
        <v>385</v>
      </c>
      <c r="U10" s="284">
        <v>7</v>
      </c>
      <c r="V10" s="284" t="s">
        <v>385</v>
      </c>
      <c r="W10" s="284">
        <v>7</v>
      </c>
      <c r="X10" s="327" t="s">
        <v>383</v>
      </c>
      <c r="Y10" s="327">
        <v>9</v>
      </c>
      <c r="Z10" s="328">
        <v>7.4536363636363596</v>
      </c>
      <c r="AA10" s="293" t="s">
        <v>973</v>
      </c>
      <c r="AB10" s="292" t="s">
        <v>837</v>
      </c>
      <c r="AC10" s="294" t="s">
        <v>979</v>
      </c>
      <c r="AD10" s="286"/>
    </row>
    <row r="11" spans="1:30" s="287" customFormat="1" ht="101.25" customHeight="1" x14ac:dyDescent="0.25">
      <c r="A11" s="281">
        <v>6</v>
      </c>
      <c r="B11" s="289" t="s">
        <v>287</v>
      </c>
      <c r="C11" s="290" t="s">
        <v>684</v>
      </c>
      <c r="D11" s="284" t="s">
        <v>385</v>
      </c>
      <c r="E11" s="284">
        <v>7</v>
      </c>
      <c r="F11" s="284" t="s">
        <v>385</v>
      </c>
      <c r="G11" s="284">
        <v>7</v>
      </c>
      <c r="H11" s="284" t="s">
        <v>385</v>
      </c>
      <c r="I11" s="284">
        <v>7</v>
      </c>
      <c r="J11" s="284" t="s">
        <v>385</v>
      </c>
      <c r="K11" s="284">
        <v>7</v>
      </c>
      <c r="L11" s="284" t="s">
        <v>385</v>
      </c>
      <c r="M11" s="284">
        <v>7</v>
      </c>
      <c r="N11" s="284" t="s">
        <v>385</v>
      </c>
      <c r="O11" s="284">
        <v>7</v>
      </c>
      <c r="P11" s="284" t="s">
        <v>384</v>
      </c>
      <c r="Q11" s="284">
        <v>8</v>
      </c>
      <c r="R11" s="284" t="s">
        <v>385</v>
      </c>
      <c r="S11" s="284">
        <v>7</v>
      </c>
      <c r="T11" s="284" t="s">
        <v>385</v>
      </c>
      <c r="U11" s="284">
        <v>7</v>
      </c>
      <c r="V11" s="284" t="s">
        <v>384</v>
      </c>
      <c r="W11" s="284">
        <v>8</v>
      </c>
      <c r="X11" s="285" t="s">
        <v>384</v>
      </c>
      <c r="Y11" s="285">
        <v>8</v>
      </c>
      <c r="Z11" s="284">
        <v>7.2727272727272725</v>
      </c>
      <c r="AA11" s="293" t="s">
        <v>973</v>
      </c>
      <c r="AB11" s="293" t="s">
        <v>973</v>
      </c>
      <c r="AC11" s="294" t="s">
        <v>981</v>
      </c>
      <c r="AD11" s="286"/>
    </row>
    <row r="12" spans="1:30" s="287" customFormat="1" ht="85.5" customHeight="1" x14ac:dyDescent="0.25">
      <c r="A12" s="281">
        <v>7</v>
      </c>
      <c r="B12" s="282" t="s">
        <v>302</v>
      </c>
      <c r="C12" s="283" t="s">
        <v>686</v>
      </c>
      <c r="D12" s="284" t="s">
        <v>385</v>
      </c>
      <c r="E12" s="284">
        <v>7</v>
      </c>
      <c r="F12" s="284" t="s">
        <v>385</v>
      </c>
      <c r="G12" s="284">
        <v>7</v>
      </c>
      <c r="H12" s="284" t="s">
        <v>385</v>
      </c>
      <c r="I12" s="284">
        <v>7</v>
      </c>
      <c r="J12" s="284" t="s">
        <v>385</v>
      </c>
      <c r="K12" s="284">
        <v>7</v>
      </c>
      <c r="L12" s="284" t="s">
        <v>384</v>
      </c>
      <c r="M12" s="284">
        <v>8</v>
      </c>
      <c r="N12" s="284" t="s">
        <v>385</v>
      </c>
      <c r="O12" s="284">
        <v>7</v>
      </c>
      <c r="P12" s="284" t="s">
        <v>385</v>
      </c>
      <c r="Q12" s="284">
        <v>7</v>
      </c>
      <c r="R12" s="284" t="s">
        <v>385</v>
      </c>
      <c r="S12" s="284">
        <v>7</v>
      </c>
      <c r="T12" s="284" t="s">
        <v>385</v>
      </c>
      <c r="U12" s="284">
        <v>7</v>
      </c>
      <c r="V12" s="284" t="s">
        <v>385</v>
      </c>
      <c r="W12" s="284">
        <v>7</v>
      </c>
      <c r="X12" s="285" t="s">
        <v>384</v>
      </c>
      <c r="Y12" s="285">
        <v>8</v>
      </c>
      <c r="Z12" s="284">
        <v>7.1818181818181817</v>
      </c>
      <c r="AA12" s="293" t="s">
        <v>974</v>
      </c>
      <c r="AB12" s="293" t="s">
        <v>973</v>
      </c>
      <c r="AC12" s="294" t="s">
        <v>980</v>
      </c>
      <c r="AD12" s="286"/>
    </row>
    <row r="13" spans="1:30" s="287" customFormat="1" ht="75" customHeight="1" x14ac:dyDescent="0.25">
      <c r="A13" s="281">
        <v>8</v>
      </c>
      <c r="B13" s="282" t="s">
        <v>277</v>
      </c>
      <c r="C13" s="283" t="s">
        <v>710</v>
      </c>
      <c r="D13" s="284" t="s">
        <v>385</v>
      </c>
      <c r="E13" s="284">
        <v>7</v>
      </c>
      <c r="F13" s="284" t="s">
        <v>385</v>
      </c>
      <c r="G13" s="284">
        <v>7</v>
      </c>
      <c r="H13" s="284" t="s">
        <v>384</v>
      </c>
      <c r="I13" s="284">
        <v>8</v>
      </c>
      <c r="J13" s="284" t="s">
        <v>383</v>
      </c>
      <c r="K13" s="284">
        <v>9</v>
      </c>
      <c r="L13" s="284" t="s">
        <v>382</v>
      </c>
      <c r="M13" s="284">
        <v>10</v>
      </c>
      <c r="N13" s="284" t="s">
        <v>384</v>
      </c>
      <c r="O13" s="284">
        <v>8</v>
      </c>
      <c r="P13" s="284" t="s">
        <v>383</v>
      </c>
      <c r="Q13" s="284">
        <v>9</v>
      </c>
      <c r="R13" s="284" t="s">
        <v>384</v>
      </c>
      <c r="S13" s="284">
        <v>8</v>
      </c>
      <c r="T13" s="284" t="s">
        <v>385</v>
      </c>
      <c r="U13" s="284">
        <v>7</v>
      </c>
      <c r="V13" s="284" t="s">
        <v>384</v>
      </c>
      <c r="W13" s="284">
        <v>8</v>
      </c>
      <c r="X13" s="285" t="s">
        <v>384</v>
      </c>
      <c r="Y13" s="285">
        <v>8</v>
      </c>
      <c r="Z13" s="284">
        <v>8.0909090909090917</v>
      </c>
      <c r="AA13" s="292" t="s">
        <v>837</v>
      </c>
      <c r="AB13" s="292" t="s">
        <v>837</v>
      </c>
      <c r="AC13" s="294" t="s">
        <v>983</v>
      </c>
      <c r="AD13" s="286"/>
    </row>
    <row r="14" spans="1:30" s="287" customFormat="1" ht="84.75" customHeight="1" x14ac:dyDescent="0.25">
      <c r="A14" s="281">
        <v>9</v>
      </c>
      <c r="B14" s="282" t="s">
        <v>963</v>
      </c>
      <c r="C14" s="283" t="s">
        <v>964</v>
      </c>
      <c r="D14" s="284"/>
      <c r="E14" s="284">
        <v>0</v>
      </c>
      <c r="F14" s="284"/>
      <c r="G14" s="284">
        <v>0</v>
      </c>
      <c r="H14" s="284"/>
      <c r="I14" s="284">
        <v>0</v>
      </c>
      <c r="J14" s="284" t="s">
        <v>385</v>
      </c>
      <c r="K14" s="284">
        <v>7</v>
      </c>
      <c r="L14" s="284" t="s">
        <v>401</v>
      </c>
      <c r="M14" s="284">
        <v>5</v>
      </c>
      <c r="N14" s="284" t="s">
        <v>385</v>
      </c>
      <c r="O14" s="284">
        <v>7</v>
      </c>
      <c r="P14" s="284" t="s">
        <v>384</v>
      </c>
      <c r="Q14" s="284">
        <v>8</v>
      </c>
      <c r="R14" s="284" t="s">
        <v>385</v>
      </c>
      <c r="S14" s="284">
        <v>7</v>
      </c>
      <c r="T14" s="284" t="s">
        <v>385</v>
      </c>
      <c r="U14" s="284">
        <v>7</v>
      </c>
      <c r="V14" s="284" t="s">
        <v>384</v>
      </c>
      <c r="W14" s="284">
        <v>8</v>
      </c>
      <c r="X14" s="285" t="s">
        <v>385</v>
      </c>
      <c r="Y14" s="285">
        <v>7</v>
      </c>
      <c r="Z14" s="284">
        <v>7</v>
      </c>
      <c r="AA14" s="293" t="s">
        <v>973</v>
      </c>
      <c r="AB14" s="293" t="s">
        <v>973</v>
      </c>
      <c r="AC14" s="294" t="s">
        <v>985</v>
      </c>
      <c r="AD14" s="286"/>
    </row>
    <row r="15" spans="1:30" s="287" customFormat="1" ht="81.75" customHeight="1" x14ac:dyDescent="0.25">
      <c r="A15" s="281">
        <v>10</v>
      </c>
      <c r="B15" s="282" t="s">
        <v>965</v>
      </c>
      <c r="C15" s="283" t="s">
        <v>966</v>
      </c>
      <c r="D15" s="284"/>
      <c r="E15" s="284">
        <v>0</v>
      </c>
      <c r="F15" s="284"/>
      <c r="G15" s="284">
        <v>0</v>
      </c>
      <c r="H15" s="284"/>
      <c r="I15" s="284">
        <v>0</v>
      </c>
      <c r="J15" s="284" t="s">
        <v>385</v>
      </c>
      <c r="K15" s="284">
        <v>7</v>
      </c>
      <c r="L15" s="284" t="s">
        <v>385</v>
      </c>
      <c r="M15" s="284">
        <v>7</v>
      </c>
      <c r="N15" s="284" t="s">
        <v>385</v>
      </c>
      <c r="O15" s="284">
        <v>7</v>
      </c>
      <c r="P15" s="284" t="s">
        <v>384</v>
      </c>
      <c r="Q15" s="284">
        <v>8</v>
      </c>
      <c r="R15" s="284" t="s">
        <v>384</v>
      </c>
      <c r="S15" s="284">
        <v>8</v>
      </c>
      <c r="T15" s="284" t="s">
        <v>384</v>
      </c>
      <c r="U15" s="284">
        <v>8</v>
      </c>
      <c r="V15" s="284" t="s">
        <v>384</v>
      </c>
      <c r="W15" s="284">
        <v>8</v>
      </c>
      <c r="X15" s="285" t="s">
        <v>385</v>
      </c>
      <c r="Y15" s="285">
        <v>7</v>
      </c>
      <c r="Z15" s="284">
        <v>7.5</v>
      </c>
      <c r="AA15" s="293" t="s">
        <v>973</v>
      </c>
      <c r="AB15" s="293" t="s">
        <v>973</v>
      </c>
      <c r="AC15" s="294" t="s">
        <v>984</v>
      </c>
      <c r="AD15" s="286"/>
    </row>
    <row r="16" spans="1:30" s="287" customFormat="1" ht="85.5" customHeight="1" x14ac:dyDescent="0.25">
      <c r="A16" s="281">
        <v>11</v>
      </c>
      <c r="B16" s="282" t="s">
        <v>795</v>
      </c>
      <c r="C16" s="283" t="s">
        <v>807</v>
      </c>
      <c r="D16" s="284" t="s">
        <v>383</v>
      </c>
      <c r="E16" s="284">
        <v>9</v>
      </c>
      <c r="F16" s="284" t="s">
        <v>385</v>
      </c>
      <c r="G16" s="284">
        <v>7</v>
      </c>
      <c r="H16" s="284" t="s">
        <v>384</v>
      </c>
      <c r="I16" s="284">
        <v>8</v>
      </c>
      <c r="J16" s="284" t="s">
        <v>384</v>
      </c>
      <c r="K16" s="284">
        <v>8</v>
      </c>
      <c r="L16" s="284" t="s">
        <v>384</v>
      </c>
      <c r="M16" s="284">
        <v>8</v>
      </c>
      <c r="N16" s="284" t="s">
        <v>384</v>
      </c>
      <c r="O16" s="284">
        <v>8</v>
      </c>
      <c r="P16" s="284" t="s">
        <v>383</v>
      </c>
      <c r="Q16" s="284">
        <v>9</v>
      </c>
      <c r="R16" s="284" t="s">
        <v>305</v>
      </c>
      <c r="S16" s="284"/>
      <c r="T16" s="284" t="s">
        <v>305</v>
      </c>
      <c r="U16" s="284"/>
      <c r="V16" s="284" t="s">
        <v>305</v>
      </c>
      <c r="W16" s="284"/>
      <c r="X16" s="285" t="s">
        <v>305</v>
      </c>
      <c r="Y16" s="285"/>
      <c r="Z16" s="284">
        <v>8.1428571428571423</v>
      </c>
      <c r="AA16" s="292" t="s">
        <v>837</v>
      </c>
      <c r="AB16" s="292" t="s">
        <v>994</v>
      </c>
      <c r="AC16" s="294" t="s">
        <v>986</v>
      </c>
      <c r="AD16" s="286"/>
    </row>
    <row r="17" spans="1:30" s="287" customFormat="1" ht="84.75" customHeight="1" x14ac:dyDescent="0.25">
      <c r="A17" s="281">
        <v>12</v>
      </c>
      <c r="B17" s="282" t="s">
        <v>365</v>
      </c>
      <c r="C17" s="283" t="s">
        <v>688</v>
      </c>
      <c r="D17" s="284" t="s">
        <v>385</v>
      </c>
      <c r="E17" s="284">
        <v>7</v>
      </c>
      <c r="F17" s="284" t="s">
        <v>385</v>
      </c>
      <c r="G17" s="284">
        <v>7</v>
      </c>
      <c r="H17" s="284" t="s">
        <v>384</v>
      </c>
      <c r="I17" s="284">
        <v>8</v>
      </c>
      <c r="J17" s="288" t="s">
        <v>384</v>
      </c>
      <c r="K17" s="288">
        <v>8</v>
      </c>
      <c r="L17" s="284" t="s">
        <v>382</v>
      </c>
      <c r="M17" s="284">
        <v>10</v>
      </c>
      <c r="N17" s="284" t="s">
        <v>386</v>
      </c>
      <c r="O17" s="284">
        <v>6</v>
      </c>
      <c r="P17" s="284" t="s">
        <v>384</v>
      </c>
      <c r="Q17" s="284">
        <v>8</v>
      </c>
      <c r="R17" s="284" t="s">
        <v>401</v>
      </c>
      <c r="S17" s="284">
        <v>5</v>
      </c>
      <c r="T17" s="284" t="s">
        <v>384</v>
      </c>
      <c r="U17" s="284">
        <v>8</v>
      </c>
      <c r="V17" s="284" t="s">
        <v>385</v>
      </c>
      <c r="W17" s="284">
        <v>7</v>
      </c>
      <c r="X17" s="285" t="s">
        <v>384</v>
      </c>
      <c r="Y17" s="285">
        <v>8</v>
      </c>
      <c r="Z17" s="284">
        <v>7.4545454545454541</v>
      </c>
      <c r="AA17" s="293" t="s">
        <v>973</v>
      </c>
      <c r="AB17" s="293" t="s">
        <v>973</v>
      </c>
      <c r="AC17" s="294" t="s">
        <v>987</v>
      </c>
      <c r="AD17" s="286"/>
    </row>
    <row r="18" spans="1:30" s="287" customFormat="1" ht="86.25" customHeight="1" x14ac:dyDescent="0.25">
      <c r="A18" s="281">
        <v>13</v>
      </c>
      <c r="B18" s="289" t="s">
        <v>967</v>
      </c>
      <c r="C18" s="290" t="s">
        <v>968</v>
      </c>
      <c r="D18" s="284"/>
      <c r="E18" s="284">
        <v>0</v>
      </c>
      <c r="F18" s="284"/>
      <c r="G18" s="284">
        <v>0</v>
      </c>
      <c r="H18" s="284"/>
      <c r="I18" s="284">
        <v>0</v>
      </c>
      <c r="J18" s="285" t="s">
        <v>385</v>
      </c>
      <c r="K18" s="285">
        <v>7</v>
      </c>
      <c r="L18" s="284" t="s">
        <v>384</v>
      </c>
      <c r="M18" s="284">
        <v>8</v>
      </c>
      <c r="N18" s="284" t="s">
        <v>384</v>
      </c>
      <c r="O18" s="284">
        <v>8</v>
      </c>
      <c r="P18" s="284" t="s">
        <v>384</v>
      </c>
      <c r="Q18" s="284">
        <v>8</v>
      </c>
      <c r="R18" s="284" t="s">
        <v>385</v>
      </c>
      <c r="S18" s="284">
        <v>7</v>
      </c>
      <c r="T18" s="284" t="s">
        <v>386</v>
      </c>
      <c r="U18" s="284">
        <v>6</v>
      </c>
      <c r="V18" s="284" t="s">
        <v>384</v>
      </c>
      <c r="W18" s="284">
        <v>8</v>
      </c>
      <c r="X18" s="284" t="s">
        <v>385</v>
      </c>
      <c r="Y18" s="284">
        <v>7</v>
      </c>
      <c r="Z18" s="284">
        <v>7.375</v>
      </c>
      <c r="AA18" s="293" t="s">
        <v>973</v>
      </c>
      <c r="AB18" s="293" t="s">
        <v>973</v>
      </c>
      <c r="AC18" s="294" t="s">
        <v>988</v>
      </c>
      <c r="AD18" s="286"/>
    </row>
    <row r="19" spans="1:30" s="287" customFormat="1" ht="84.75" customHeight="1" x14ac:dyDescent="0.25">
      <c r="A19" s="281">
        <v>14</v>
      </c>
      <c r="B19" s="282" t="s">
        <v>202</v>
      </c>
      <c r="C19" s="283" t="s">
        <v>681</v>
      </c>
      <c r="D19" s="284" t="s">
        <v>385</v>
      </c>
      <c r="E19" s="284">
        <v>7</v>
      </c>
      <c r="F19" s="284" t="s">
        <v>385</v>
      </c>
      <c r="G19" s="284">
        <v>7</v>
      </c>
      <c r="H19" s="284" t="s">
        <v>385</v>
      </c>
      <c r="I19" s="284">
        <v>7</v>
      </c>
      <c r="J19" s="284" t="s">
        <v>384</v>
      </c>
      <c r="K19" s="284">
        <v>8</v>
      </c>
      <c r="L19" s="284" t="s">
        <v>384</v>
      </c>
      <c r="M19" s="284">
        <v>8</v>
      </c>
      <c r="N19" s="284" t="s">
        <v>385</v>
      </c>
      <c r="O19" s="284">
        <v>7</v>
      </c>
      <c r="P19" s="284" t="s">
        <v>384</v>
      </c>
      <c r="Q19" s="284">
        <v>8</v>
      </c>
      <c r="R19" s="284" t="s">
        <v>385</v>
      </c>
      <c r="S19" s="284">
        <v>7</v>
      </c>
      <c r="T19" s="284" t="s">
        <v>385</v>
      </c>
      <c r="U19" s="284">
        <v>7</v>
      </c>
      <c r="V19" s="284" t="s">
        <v>385</v>
      </c>
      <c r="W19" s="284">
        <v>7</v>
      </c>
      <c r="X19" s="328" t="s">
        <v>385</v>
      </c>
      <c r="Y19" s="328">
        <v>7</v>
      </c>
      <c r="Z19" s="328">
        <v>7.2736363636363599</v>
      </c>
      <c r="AA19" s="293" t="s">
        <v>973</v>
      </c>
      <c r="AB19" s="292" t="s">
        <v>837</v>
      </c>
      <c r="AC19" s="294" t="s">
        <v>989</v>
      </c>
      <c r="AD19" s="286"/>
    </row>
    <row r="20" spans="1:30" s="287" customFormat="1" ht="84" customHeight="1" x14ac:dyDescent="0.25">
      <c r="A20" s="281">
        <v>15</v>
      </c>
      <c r="B20" s="282" t="s">
        <v>204</v>
      </c>
      <c r="C20" s="283" t="s">
        <v>683</v>
      </c>
      <c r="D20" s="284" t="s">
        <v>385</v>
      </c>
      <c r="E20" s="284">
        <v>7</v>
      </c>
      <c r="F20" s="284" t="s">
        <v>385</v>
      </c>
      <c r="G20" s="284">
        <v>7</v>
      </c>
      <c r="H20" s="284" t="s">
        <v>385</v>
      </c>
      <c r="I20" s="284">
        <v>7</v>
      </c>
      <c r="J20" s="284" t="s">
        <v>385</v>
      </c>
      <c r="K20" s="284">
        <v>7</v>
      </c>
      <c r="L20" s="284" t="s">
        <v>384</v>
      </c>
      <c r="M20" s="284">
        <v>8</v>
      </c>
      <c r="N20" s="284" t="s">
        <v>384</v>
      </c>
      <c r="O20" s="284">
        <v>8</v>
      </c>
      <c r="P20" s="284" t="s">
        <v>384</v>
      </c>
      <c r="Q20" s="284">
        <v>8</v>
      </c>
      <c r="R20" s="284" t="s">
        <v>385</v>
      </c>
      <c r="S20" s="284">
        <v>7</v>
      </c>
      <c r="T20" s="284" t="s">
        <v>384</v>
      </c>
      <c r="U20" s="284">
        <v>8</v>
      </c>
      <c r="V20" s="284" t="s">
        <v>384</v>
      </c>
      <c r="W20" s="284">
        <v>8</v>
      </c>
      <c r="X20" s="284" t="s">
        <v>384</v>
      </c>
      <c r="Y20" s="284">
        <v>8</v>
      </c>
      <c r="Z20" s="284">
        <v>7.5454545454545459</v>
      </c>
      <c r="AA20" s="293" t="s">
        <v>973</v>
      </c>
      <c r="AB20" s="292" t="s">
        <v>837</v>
      </c>
      <c r="AC20" s="294" t="s">
        <v>990</v>
      </c>
      <c r="AD20" s="286"/>
    </row>
    <row r="21" spans="1:30" s="287" customFormat="1" ht="102" customHeight="1" x14ac:dyDescent="0.25">
      <c r="A21" s="281">
        <v>16</v>
      </c>
      <c r="B21" s="282" t="s">
        <v>286</v>
      </c>
      <c r="C21" s="283" t="s">
        <v>709</v>
      </c>
      <c r="D21" s="284" t="s">
        <v>383</v>
      </c>
      <c r="E21" s="284">
        <v>9</v>
      </c>
      <c r="F21" s="284" t="s">
        <v>385</v>
      </c>
      <c r="G21" s="284">
        <v>7</v>
      </c>
      <c r="H21" s="284" t="s">
        <v>383</v>
      </c>
      <c r="I21" s="284">
        <v>9</v>
      </c>
      <c r="J21" s="285" t="s">
        <v>383</v>
      </c>
      <c r="K21" s="285">
        <v>9</v>
      </c>
      <c r="L21" s="285" t="s">
        <v>383</v>
      </c>
      <c r="M21" s="285">
        <v>9</v>
      </c>
      <c r="N21" s="284" t="s">
        <v>383</v>
      </c>
      <c r="O21" s="284">
        <v>9</v>
      </c>
      <c r="P21" s="284" t="s">
        <v>383</v>
      </c>
      <c r="Q21" s="284">
        <v>9</v>
      </c>
      <c r="R21" s="284" t="s">
        <v>383</v>
      </c>
      <c r="S21" s="284">
        <v>9</v>
      </c>
      <c r="T21" s="284" t="s">
        <v>383</v>
      </c>
      <c r="U21" s="284">
        <v>9</v>
      </c>
      <c r="V21" s="284" t="s">
        <v>383</v>
      </c>
      <c r="W21" s="284">
        <v>9</v>
      </c>
      <c r="X21" s="284" t="s">
        <v>384</v>
      </c>
      <c r="Y21" s="284">
        <v>8</v>
      </c>
      <c r="Z21" s="284">
        <v>8.7272727272727266</v>
      </c>
      <c r="AA21" s="292" t="s">
        <v>837</v>
      </c>
      <c r="AB21" s="292" t="s">
        <v>837</v>
      </c>
      <c r="AC21" s="294" t="s">
        <v>991</v>
      </c>
      <c r="AD21" s="286"/>
    </row>
    <row r="22" spans="1:30" s="287" customFormat="1" ht="75" customHeight="1" x14ac:dyDescent="0.25">
      <c r="A22" s="281">
        <v>17</v>
      </c>
      <c r="B22" s="282" t="s">
        <v>288</v>
      </c>
      <c r="C22" s="283" t="s">
        <v>685</v>
      </c>
      <c r="D22" s="284" t="s">
        <v>385</v>
      </c>
      <c r="E22" s="284">
        <v>7</v>
      </c>
      <c r="F22" s="284" t="s">
        <v>385</v>
      </c>
      <c r="G22" s="284">
        <v>7</v>
      </c>
      <c r="H22" s="284" t="s">
        <v>385</v>
      </c>
      <c r="I22" s="284">
        <v>7</v>
      </c>
      <c r="J22" s="285" t="s">
        <v>385</v>
      </c>
      <c r="K22" s="285">
        <v>7</v>
      </c>
      <c r="L22" s="285" t="s">
        <v>384</v>
      </c>
      <c r="M22" s="285">
        <v>8</v>
      </c>
      <c r="N22" s="284" t="s">
        <v>385</v>
      </c>
      <c r="O22" s="284">
        <v>7</v>
      </c>
      <c r="P22" s="284" t="s">
        <v>385</v>
      </c>
      <c r="Q22" s="284">
        <v>7</v>
      </c>
      <c r="R22" s="284" t="s">
        <v>385</v>
      </c>
      <c r="S22" s="284">
        <v>7</v>
      </c>
      <c r="T22" s="284" t="s">
        <v>385</v>
      </c>
      <c r="U22" s="284">
        <v>7</v>
      </c>
      <c r="V22" s="284" t="s">
        <v>384</v>
      </c>
      <c r="W22" s="284">
        <v>8</v>
      </c>
      <c r="X22" s="284" t="s">
        <v>384</v>
      </c>
      <c r="Y22" s="284">
        <v>8</v>
      </c>
      <c r="Z22" s="284">
        <v>7.2727272727272725</v>
      </c>
      <c r="AA22" s="293" t="s">
        <v>973</v>
      </c>
      <c r="AB22" s="293" t="s">
        <v>973</v>
      </c>
      <c r="AC22" s="294" t="s">
        <v>993</v>
      </c>
      <c r="AD22" s="286"/>
    </row>
    <row r="23" spans="1:30" s="287" customFormat="1" ht="77.25" customHeight="1" x14ac:dyDescent="0.25">
      <c r="A23" s="281">
        <v>18</v>
      </c>
      <c r="B23" s="282" t="s">
        <v>969</v>
      </c>
      <c r="C23" s="283" t="s">
        <v>970</v>
      </c>
      <c r="D23" s="284" t="s">
        <v>385</v>
      </c>
      <c r="E23" s="284">
        <v>7</v>
      </c>
      <c r="F23" s="284" t="s">
        <v>385</v>
      </c>
      <c r="G23" s="284">
        <v>7</v>
      </c>
      <c r="H23" s="284" t="s">
        <v>384</v>
      </c>
      <c r="I23" s="284">
        <v>8</v>
      </c>
      <c r="J23" s="285" t="s">
        <v>384</v>
      </c>
      <c r="K23" s="285">
        <v>8</v>
      </c>
      <c r="L23" s="284" t="s">
        <v>384</v>
      </c>
      <c r="M23" s="284">
        <v>8</v>
      </c>
      <c r="N23" s="284" t="s">
        <v>384</v>
      </c>
      <c r="O23" s="284">
        <v>8</v>
      </c>
      <c r="P23" s="284" t="s">
        <v>384</v>
      </c>
      <c r="Q23" s="284">
        <v>8</v>
      </c>
      <c r="R23" s="284" t="s">
        <v>385</v>
      </c>
      <c r="S23" s="284">
        <v>7</v>
      </c>
      <c r="T23" s="284" t="s">
        <v>384</v>
      </c>
      <c r="U23" s="284">
        <v>8</v>
      </c>
      <c r="V23" s="284" t="s">
        <v>385</v>
      </c>
      <c r="W23" s="284">
        <v>7</v>
      </c>
      <c r="X23" s="284" t="s">
        <v>385</v>
      </c>
      <c r="Y23" s="284">
        <v>7</v>
      </c>
      <c r="Z23" s="284">
        <v>7.5454545454545459</v>
      </c>
      <c r="AA23" s="293" t="s">
        <v>973</v>
      </c>
      <c r="AB23" s="292" t="s">
        <v>837</v>
      </c>
      <c r="AC23" s="294" t="s">
        <v>992</v>
      </c>
      <c r="AD23" s="286"/>
    </row>
    <row r="24" spans="1:30" s="287" customFormat="1" ht="82.5" customHeight="1" x14ac:dyDescent="0.25">
      <c r="A24" s="281">
        <v>19</v>
      </c>
      <c r="B24" s="282" t="s">
        <v>201</v>
      </c>
      <c r="C24" s="283" t="s">
        <v>680</v>
      </c>
      <c r="D24" s="284" t="s">
        <v>385</v>
      </c>
      <c r="E24" s="284">
        <v>7</v>
      </c>
      <c r="F24" s="284" t="s">
        <v>385</v>
      </c>
      <c r="G24" s="284">
        <v>7</v>
      </c>
      <c r="H24" s="284" t="s">
        <v>385</v>
      </c>
      <c r="I24" s="284">
        <v>7</v>
      </c>
      <c r="J24" s="284" t="s">
        <v>401</v>
      </c>
      <c r="K24" s="284">
        <v>5</v>
      </c>
      <c r="L24" s="284" t="s">
        <v>401</v>
      </c>
      <c r="M24" s="284">
        <v>5</v>
      </c>
      <c r="N24" s="284" t="s">
        <v>386</v>
      </c>
      <c r="O24" s="284">
        <v>6</v>
      </c>
      <c r="P24" s="284" t="s">
        <v>385</v>
      </c>
      <c r="Q24" s="284">
        <v>7</v>
      </c>
      <c r="R24" s="284"/>
      <c r="S24" s="284"/>
      <c r="T24" s="284"/>
      <c r="U24" s="284"/>
      <c r="V24" s="284"/>
      <c r="W24" s="284"/>
      <c r="X24" s="284"/>
      <c r="Y24" s="284"/>
      <c r="Z24" s="284">
        <v>6.2857142857142856</v>
      </c>
      <c r="AA24" s="293" t="s">
        <v>975</v>
      </c>
      <c r="AB24" s="293" t="s">
        <v>975</v>
      </c>
      <c r="AC24" s="295" t="s">
        <v>839</v>
      </c>
      <c r="AD24" s="286"/>
    </row>
    <row r="25" spans="1:30" x14ac:dyDescent="0.25">
      <c r="B25" s="274"/>
      <c r="C25" s="87"/>
      <c r="J25" s="15"/>
      <c r="K25" s="15"/>
    </row>
    <row r="26" spans="1:30" ht="39" customHeight="1" x14ac:dyDescent="0.25">
      <c r="B26" s="274"/>
      <c r="C26" s="87"/>
      <c r="J26" s="15"/>
      <c r="K26" s="15"/>
      <c r="X26" s="321" t="s">
        <v>995</v>
      </c>
      <c r="Y26" s="321"/>
      <c r="Z26" s="321"/>
      <c r="AA26" s="321"/>
      <c r="AB26" s="321"/>
      <c r="AC26" s="321"/>
      <c r="AD26" s="321"/>
    </row>
    <row r="27" spans="1:30" x14ac:dyDescent="0.25">
      <c r="B27" s="274"/>
      <c r="C27" s="87"/>
      <c r="J27" s="24"/>
      <c r="K27" s="24"/>
    </row>
    <row r="28" spans="1:30" x14ac:dyDescent="0.25">
      <c r="B28" s="274"/>
      <c r="C28" s="87"/>
      <c r="J28" s="24"/>
      <c r="K28" s="24"/>
    </row>
    <row r="29" spans="1:30" x14ac:dyDescent="0.25">
      <c r="B29" s="274"/>
      <c r="C29" s="87"/>
      <c r="J29" s="15"/>
      <c r="K29" s="15"/>
    </row>
    <row r="30" spans="1:30" x14ac:dyDescent="0.25">
      <c r="B30" s="274"/>
      <c r="C30" s="87"/>
      <c r="J30" s="15"/>
      <c r="K30" s="15"/>
    </row>
    <row r="31" spans="1:30" x14ac:dyDescent="0.25">
      <c r="B31" s="274"/>
      <c r="C31" s="87"/>
      <c r="J31" s="15"/>
      <c r="K31" s="15"/>
      <c r="AC31" s="296" t="s">
        <v>996</v>
      </c>
    </row>
    <row r="32" spans="1:30" x14ac:dyDescent="0.25">
      <c r="B32" s="274"/>
      <c r="C32" s="87"/>
    </row>
    <row r="34" spans="2:3" x14ac:dyDescent="0.25">
      <c r="B34" s="275"/>
      <c r="C34" s="86"/>
    </row>
    <row r="35" spans="2:3" x14ac:dyDescent="0.25">
      <c r="B35" s="274"/>
      <c r="C35" s="87"/>
    </row>
    <row r="36" spans="2:3" x14ac:dyDescent="0.25">
      <c r="B36" s="274"/>
      <c r="C36" s="87"/>
    </row>
    <row r="38" spans="2:3" x14ac:dyDescent="0.25">
      <c r="B38" s="275"/>
      <c r="C38" s="86"/>
    </row>
    <row r="39" spans="2:3" x14ac:dyDescent="0.25">
      <c r="B39" s="274"/>
      <c r="C39" s="87"/>
    </row>
    <row r="40" spans="2:3" x14ac:dyDescent="0.25">
      <c r="B40" s="274"/>
      <c r="C40" s="87"/>
    </row>
    <row r="41" spans="2:3" x14ac:dyDescent="0.25">
      <c r="B41" s="274"/>
      <c r="C41" s="87"/>
    </row>
    <row r="43" spans="2:3" x14ac:dyDescent="0.25">
      <c r="B43" s="275"/>
    </row>
    <row r="44" spans="2:3" x14ac:dyDescent="0.25">
      <c r="B44" s="274"/>
    </row>
    <row r="45" spans="2:3" x14ac:dyDescent="0.25">
      <c r="B45" s="274"/>
      <c r="C45" s="87"/>
    </row>
    <row r="46" spans="2:3" x14ac:dyDescent="0.25">
      <c r="B46" s="274"/>
      <c r="C46" s="87"/>
    </row>
    <row r="47" spans="2:3" x14ac:dyDescent="0.25">
      <c r="B47" s="274"/>
      <c r="C47" s="87"/>
    </row>
    <row r="48" spans="2:3" x14ac:dyDescent="0.25">
      <c r="B48" s="274"/>
      <c r="C48" s="87"/>
    </row>
    <row r="49" spans="2:3" x14ac:dyDescent="0.25">
      <c r="B49" s="274"/>
      <c r="C49" s="87"/>
    </row>
    <row r="50" spans="2:3" x14ac:dyDescent="0.25">
      <c r="B50" s="274"/>
      <c r="C50" s="87"/>
    </row>
    <row r="51" spans="2:3" x14ac:dyDescent="0.25">
      <c r="B51" s="274"/>
      <c r="C51" s="87"/>
    </row>
    <row r="52" spans="2:3" x14ac:dyDescent="0.25">
      <c r="B52" s="274"/>
      <c r="C52" s="87"/>
    </row>
    <row r="53" spans="2:3" x14ac:dyDescent="0.25">
      <c r="B53" s="274"/>
      <c r="C53" s="87"/>
    </row>
    <row r="54" spans="2:3" x14ac:dyDescent="0.25">
      <c r="B54" s="274"/>
      <c r="C54" s="87"/>
    </row>
    <row r="55" spans="2:3" x14ac:dyDescent="0.25">
      <c r="B55" s="274"/>
      <c r="C55" s="87"/>
    </row>
    <row r="56" spans="2:3" x14ac:dyDescent="0.25">
      <c r="B56" s="274"/>
      <c r="C56" s="87"/>
    </row>
    <row r="57" spans="2:3" x14ac:dyDescent="0.25">
      <c r="B57" s="274"/>
      <c r="C57" s="87"/>
    </row>
    <row r="59" spans="2:3" x14ac:dyDescent="0.25">
      <c r="B59" s="275"/>
    </row>
    <row r="60" spans="2:3" x14ac:dyDescent="0.25">
      <c r="B60" s="274"/>
      <c r="C60" s="87"/>
    </row>
    <row r="61" spans="2:3" x14ac:dyDescent="0.25">
      <c r="B61" s="274"/>
      <c r="C61" s="87"/>
    </row>
    <row r="62" spans="2:3" x14ac:dyDescent="0.25">
      <c r="B62" s="274"/>
      <c r="C62" s="87"/>
    </row>
    <row r="63" spans="2:3" x14ac:dyDescent="0.25">
      <c r="B63" s="274"/>
      <c r="C63" s="87"/>
    </row>
    <row r="64" spans="2:3" x14ac:dyDescent="0.25">
      <c r="B64" s="274"/>
      <c r="C64" s="87"/>
    </row>
    <row r="65" spans="2:3" x14ac:dyDescent="0.25">
      <c r="B65" s="274"/>
      <c r="C65" s="87"/>
    </row>
    <row r="66" spans="2:3" x14ac:dyDescent="0.25">
      <c r="B66" s="274"/>
      <c r="C66" s="87"/>
    </row>
    <row r="67" spans="2:3" x14ac:dyDescent="0.25">
      <c r="B67" s="274"/>
      <c r="C67" s="87"/>
    </row>
    <row r="68" spans="2:3" x14ac:dyDescent="0.25">
      <c r="B68" s="274"/>
      <c r="C68" s="87"/>
    </row>
    <row r="69" spans="2:3" x14ac:dyDescent="0.25">
      <c r="B69" s="274"/>
      <c r="C69" s="87"/>
    </row>
    <row r="70" spans="2:3" x14ac:dyDescent="0.25">
      <c r="B70" s="274"/>
      <c r="C70" s="87"/>
    </row>
    <row r="71" spans="2:3" x14ac:dyDescent="0.25">
      <c r="B71" s="274"/>
      <c r="C71" s="87"/>
    </row>
    <row r="72" spans="2:3" x14ac:dyDescent="0.25">
      <c r="B72" s="274"/>
      <c r="C72" s="87"/>
    </row>
    <row r="73" spans="2:3" x14ac:dyDescent="0.25">
      <c r="B73" s="274"/>
      <c r="C73" s="87"/>
    </row>
    <row r="74" spans="2:3" x14ac:dyDescent="0.25">
      <c r="B74" s="274"/>
      <c r="C74" s="87"/>
    </row>
    <row r="75" spans="2:3" x14ac:dyDescent="0.25">
      <c r="B75" s="274"/>
      <c r="C75" s="87"/>
    </row>
    <row r="76" spans="2:3" x14ac:dyDescent="0.25">
      <c r="B76" s="274"/>
      <c r="C76" s="87"/>
    </row>
    <row r="77" spans="2:3" x14ac:dyDescent="0.25">
      <c r="B77" s="274"/>
      <c r="C77" s="87"/>
    </row>
    <row r="78" spans="2:3" x14ac:dyDescent="0.25">
      <c r="B78" s="274"/>
      <c r="C78" s="87"/>
    </row>
    <row r="79" spans="2:3" x14ac:dyDescent="0.25">
      <c r="B79" s="274"/>
      <c r="C79" s="87"/>
    </row>
    <row r="80" spans="2:3" x14ac:dyDescent="0.25">
      <c r="B80" s="274"/>
      <c r="C80" s="87"/>
    </row>
    <row r="81" spans="2:3" x14ac:dyDescent="0.25">
      <c r="B81" s="274"/>
      <c r="C81" s="87"/>
    </row>
    <row r="82" spans="2:3" x14ac:dyDescent="0.25">
      <c r="B82" s="274"/>
      <c r="C82" s="87"/>
    </row>
    <row r="83" spans="2:3" x14ac:dyDescent="0.25">
      <c r="B83" s="274"/>
      <c r="C83" s="87"/>
    </row>
    <row r="84" spans="2:3" x14ac:dyDescent="0.25">
      <c r="B84" s="274"/>
      <c r="C84" s="87"/>
    </row>
    <row r="85" spans="2:3" x14ac:dyDescent="0.25">
      <c r="B85" s="274"/>
      <c r="C85" s="87"/>
    </row>
    <row r="86" spans="2:3" x14ac:dyDescent="0.25">
      <c r="B86" s="274"/>
      <c r="C86" s="87"/>
    </row>
    <row r="88" spans="2:3" x14ac:dyDescent="0.25">
      <c r="B88" s="275"/>
      <c r="C88" s="86"/>
    </row>
    <row r="89" spans="2:3" x14ac:dyDescent="0.25">
      <c r="B89" s="274"/>
      <c r="C89" s="87"/>
    </row>
    <row r="90" spans="2:3" x14ac:dyDescent="0.25">
      <c r="B90" s="274"/>
      <c r="C90" s="87"/>
    </row>
    <row r="91" spans="2:3" x14ac:dyDescent="0.25">
      <c r="B91" s="274"/>
      <c r="C91" s="87"/>
    </row>
  </sheetData>
  <autoFilter ref="A5:AG6" xr:uid="{00000000-0009-0000-0000-000003000000}"/>
  <mergeCells count="10">
    <mergeCell ref="X26:AD26"/>
    <mergeCell ref="W1:X1"/>
    <mergeCell ref="A1:N1"/>
    <mergeCell ref="A2:AD2"/>
    <mergeCell ref="AD4:AD5"/>
    <mergeCell ref="Z4:Z5"/>
    <mergeCell ref="AA4:AC4"/>
    <mergeCell ref="A4:A5"/>
    <mergeCell ref="B4:B5"/>
    <mergeCell ref="C4:C5"/>
  </mergeCells>
  <pageMargins left="0.35" right="0.2" top="0.41" bottom="0.48" header="0.3" footer="0.3"/>
  <pageSetup paperSize="9" scale="35"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topLeftCell="A4" workbookViewId="0">
      <selection activeCell="C3" sqref="C3"/>
    </sheetView>
  </sheetViews>
  <sheetFormatPr defaultRowHeight="15" x14ac:dyDescent="0.25"/>
  <sheetData>
    <row r="2" spans="2:3" ht="18.75" x14ac:dyDescent="0.3">
      <c r="B2" s="88" t="s">
        <v>382</v>
      </c>
      <c r="C2" s="88">
        <v>10</v>
      </c>
    </row>
    <row r="3" spans="2:3" ht="18.75" x14ac:dyDescent="0.3">
      <c r="B3" s="88" t="s">
        <v>383</v>
      </c>
      <c r="C3" s="88">
        <v>9</v>
      </c>
    </row>
    <row r="4" spans="2:3" ht="18.75" x14ac:dyDescent="0.3">
      <c r="B4" s="88" t="s">
        <v>384</v>
      </c>
      <c r="C4" s="88">
        <v>8</v>
      </c>
    </row>
    <row r="5" spans="2:3" ht="18.75" x14ac:dyDescent="0.3">
      <c r="B5" s="88" t="s">
        <v>385</v>
      </c>
      <c r="C5" s="88">
        <v>7</v>
      </c>
    </row>
    <row r="6" spans="2:3" ht="18.75" x14ac:dyDescent="0.3">
      <c r="B6" s="17" t="s">
        <v>305</v>
      </c>
      <c r="C6" s="88">
        <v>2</v>
      </c>
    </row>
    <row r="7" spans="2:3" ht="18.75" x14ac:dyDescent="0.3">
      <c r="B7" s="88" t="s">
        <v>386</v>
      </c>
      <c r="C7" s="88">
        <v>6</v>
      </c>
    </row>
    <row r="8" spans="2:3" ht="18.75" x14ac:dyDescent="0.3">
      <c r="B8" s="88" t="s">
        <v>401</v>
      </c>
      <c r="C8" s="88">
        <v>5</v>
      </c>
    </row>
    <row r="9" spans="2:3" ht="18.75" x14ac:dyDescent="0.3">
      <c r="B9" s="88" t="s">
        <v>387</v>
      </c>
      <c r="C9" s="88">
        <v>4</v>
      </c>
    </row>
    <row r="10" spans="2:3" ht="18.75" x14ac:dyDescent="0.3">
      <c r="B10" s="88" t="s">
        <v>767</v>
      </c>
      <c r="C10" s="88">
        <v>3</v>
      </c>
    </row>
    <row r="11" spans="2:3" ht="18.75" x14ac:dyDescent="0.3">
      <c r="B11" s="88" t="s">
        <v>329</v>
      </c>
      <c r="C11" s="88">
        <v>1</v>
      </c>
    </row>
    <row r="12" spans="2:3" ht="18.75" x14ac:dyDescent="0.3">
      <c r="B12" s="88" t="s">
        <v>304</v>
      </c>
      <c r="C12" s="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ĐG VC NH 2022-2023_KKT</vt:lpstr>
      <vt:lpstr>Sheet1</vt:lpstr>
      <vt:lpstr>'ĐG VC NH 2022-2023_KKT'!Print_Titles</vt:lpstr>
      <vt:lpstr>'In QD HKII'!Print_Titles</vt:lpstr>
      <vt:lpstr>'Rut gon'!Print_Titles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2023-05-23T01:56:59Z</cp:lastPrinted>
  <dcterms:created xsi:type="dcterms:W3CDTF">2015-09-12T02:01:38Z</dcterms:created>
  <dcterms:modified xsi:type="dcterms:W3CDTF">2023-05-23T21:42:18Z</dcterms:modified>
</cp:coreProperties>
</file>